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DDACA3FB-FBA6-0248-B40E-17B168801698}" xr6:coauthVersionLast="47" xr6:coauthVersionMax="47" xr10:uidLastSave="{00000000-0000-0000-0000-000000000000}"/>
  <bookViews>
    <workbookView xWindow="140" yWindow="480" windowWidth="28380" windowHeight="1636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data'!$D$1:$BV$15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4" l="1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21" i="14"/>
</calcChain>
</file>

<file path=xl/sharedStrings.xml><?xml version="1.0" encoding="utf-8"?>
<sst xmlns="http://schemas.openxmlformats.org/spreadsheetml/2006/main" count="229" uniqueCount="73">
  <si>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</si>
  <si>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</si>
  <si>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</si>
  <si>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</si>
  <si>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</si>
  <si>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</si>
  <si>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</si>
  <si>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</si>
  <si>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</si>
  <si>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</si>
  <si>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</si>
  <si>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</si>
  <si>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</si>
  <si>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</si>
  <si>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</si>
  <si>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</si>
  <si>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</si>
  <si>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</si>
  <si>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</si>
  <si>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</si>
  <si>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</si>
  <si>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McKay</t>
  </si>
  <si>
    <t>McK</t>
  </si>
  <si>
    <t>Archerella flavum</t>
  </si>
  <si>
    <t>Assulina muscorum</t>
  </si>
  <si>
    <t>Assulina seminulum</t>
  </si>
  <si>
    <t>Bullinularia indica</t>
  </si>
  <si>
    <t>Centropyxis ecornis</t>
  </si>
  <si>
    <t>Difflugia leidyi</t>
  </si>
  <si>
    <t>Difflugia pulex</t>
  </si>
  <si>
    <t>Heleopera rosea</t>
  </si>
  <si>
    <t>Heleopera sphagni</t>
  </si>
  <si>
    <t>Heleopera sylvatica</t>
  </si>
  <si>
    <t>Hyalosphenia elegans</t>
  </si>
  <si>
    <t>Hyalosphenia subflava</t>
  </si>
  <si>
    <t>Nebela tincta-parvula</t>
  </si>
  <si>
    <t>cf# Phryganella microps type</t>
  </si>
  <si>
    <t>Pseudodifflugia fascicularis</t>
  </si>
  <si>
    <t>Habrotrocha angusticolis</t>
  </si>
  <si>
    <t>Arcella artocrea</t>
  </si>
  <si>
    <t>Arcella catinus</t>
  </si>
  <si>
    <t>Arcella discoides</t>
  </si>
  <si>
    <t>Trigonopyxis minuta</t>
  </si>
  <si>
    <t>Trigonopyxis arcula</t>
  </si>
  <si>
    <t>Trinema lineare</t>
  </si>
  <si>
    <t>Pseudodifflugia fulva</t>
  </si>
  <si>
    <t>Phryganella acropodia</t>
  </si>
  <si>
    <t>Hyalosphenia minuta</t>
  </si>
  <si>
    <t>Nebela militaris</t>
  </si>
  <si>
    <t>Euglypha rotunda</t>
  </si>
  <si>
    <t>Euglypha strigosa</t>
  </si>
  <si>
    <t>Euglypha tuberculata</t>
  </si>
  <si>
    <t>Difflugia lucida</t>
  </si>
  <si>
    <t>Difflugia pristis</t>
  </si>
  <si>
    <t>Cyclopyxis arcelloides</t>
  </si>
  <si>
    <t>Cryptodifflugia spp.</t>
  </si>
  <si>
    <t>Corythion-Trinema</t>
  </si>
  <si>
    <t>Centropyxis aerophila</t>
  </si>
  <si>
    <t>UCIAMS-154007</t>
  </si>
  <si>
    <t>UCIAMS-154006</t>
  </si>
  <si>
    <t>UCIAMS-154005</t>
  </si>
  <si>
    <t>UCIAMS-154004</t>
  </si>
  <si>
    <t>UCIAMS-142064</t>
  </si>
  <si>
    <t>UCIAMS-152365</t>
  </si>
  <si>
    <t>UCIAMS-142065</t>
  </si>
  <si>
    <t>UCIAMS-152366</t>
  </si>
  <si>
    <t>UCIAMS-142068</t>
  </si>
  <si>
    <t>plant macrofossils</t>
  </si>
  <si>
    <t>Live</t>
  </si>
  <si>
    <t>UofAlberta (#?)</t>
  </si>
  <si>
    <t>Summer 2013</t>
  </si>
  <si>
    <t>Constant supported 210Pb was assumed</t>
  </si>
  <si>
    <r>
      <t>Cumulative mass (g cm</t>
    </r>
    <r>
      <rPr>
        <vertAlign val="superscript"/>
        <sz val="11"/>
        <color theme="1"/>
        <rFont val="Arial"/>
        <family val="2"/>
      </rPr>
      <t>-2</t>
    </r>
    <r>
      <rPr>
        <sz val="11"/>
        <color theme="1"/>
        <rFont val="Arial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</si>
</sst>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vertAlign val="super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2" fontId="3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  <xf numFmtId="176" fontId="3" fillId="2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30"/>
  <sheetViews>
    <sheetView tabSelected="1" zoomScaleNormal="100" workbookViewId="0">
      <selection activeCell="K41" sqref="K41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7.83203125" style="9" customWidth="1"/>
    <col min="5" max="5" width="15.6640625" style="9" customWidth="1"/>
    <col min="6" max="6" width="14.5" style="9" bestFit="1" customWidth="1"/>
    <col min="7" max="7" width="17" style="9" bestFit="1" customWidth="1"/>
    <col min="8" max="8" width="19.6640625" style="9" bestFit="1" customWidth="1"/>
    <col min="9" max="9" width="19.83203125" style="9" bestFit="1" customWidth="1"/>
    <col min="10" max="10" width="17.1640625" style="9" bestFit="1" customWidth="1"/>
    <col min="11" max="11" width="21.33203125" style="9" bestFit="1" customWidth="1"/>
    <col min="12" max="12" width="19.5" style="9" bestFit="1" customWidth="1"/>
    <col min="13" max="13" width="18.5" style="9" bestFit="1" customWidth="1"/>
    <col min="14" max="14" width="19.1640625" style="9" bestFit="1" customWidth="1"/>
    <col min="15" max="15" width="21.83203125" style="9" bestFit="1" customWidth="1"/>
    <col min="16" max="16" width="13.83203125" style="9" bestFit="1" customWidth="1"/>
    <col min="17" max="17" width="14.5" style="9" bestFit="1" customWidth="1"/>
    <col min="18" max="18" width="14.6640625" style="9" bestFit="1" customWidth="1"/>
    <col min="19" max="19" width="14.1640625" style="9" bestFit="1" customWidth="1"/>
    <col min="20" max="20" width="17.33203125" style="9" bestFit="1" customWidth="1"/>
    <col min="21" max="21" width="17.6640625" style="9" bestFit="1" customWidth="1"/>
    <col min="22" max="22" width="20.5" style="9" bestFit="1" customWidth="1"/>
    <col min="23" max="23" width="16.5" style="9" bestFit="1" customWidth="1"/>
    <col min="24" max="24" width="18.5" style="9" bestFit="1" customWidth="1"/>
    <col min="25" max="25" width="19.1640625" style="9" bestFit="1" customWidth="1"/>
    <col min="26" max="26" width="21.5" style="9" bestFit="1" customWidth="1"/>
    <col min="27" max="27" width="20.5" style="9" bestFit="1" customWidth="1"/>
    <col min="28" max="28" width="22" style="9" bestFit="1" customWidth="1"/>
    <col min="29" max="29" width="15.1640625" style="9" bestFit="1" customWidth="1"/>
    <col min="30" max="30" width="20.5" style="9" bestFit="1" customWidth="1"/>
    <col min="31" max="31" width="21.83203125" style="9" bestFit="1" customWidth="1"/>
    <col min="32" max="32" width="28.33203125" style="9" bestFit="1" customWidth="1"/>
    <col min="33" max="33" width="26.6640625" style="9" bestFit="1" customWidth="1"/>
    <col min="34" max="34" width="20.5" style="9" bestFit="1" customWidth="1"/>
    <col min="35" max="35" width="15.5" style="9" bestFit="1" customWidth="1"/>
    <col min="36" max="36" width="19.1640625" style="9" bestFit="1" customWidth="1"/>
    <col min="37" max="37" width="19.6640625" style="9" bestFit="1" customWidth="1"/>
    <col min="38" max="38" width="24.33203125" style="9" bestFit="1" customWidth="1"/>
    <col min="39" max="16384" width="10.83203125" style="9"/>
  </cols>
  <sheetData>
    <row r="1" spans="1:94">
      <c r="A1" s="17" t="s">
        <v>7</v>
      </c>
      <c r="B1" s="17" t="s">
        <v>16</v>
      </c>
      <c r="C1" s="17" t="s">
        <v>17</v>
      </c>
      <c r="D1" s="17" t="s">
        <v>23</v>
      </c>
      <c r="E1" s="17" t="s">
        <v>39</v>
      </c>
      <c r="F1" s="17" t="s">
        <v>40</v>
      </c>
      <c r="G1" s="17" t="s">
        <v>41</v>
      </c>
      <c r="H1" s="17" t="s">
        <v>24</v>
      </c>
      <c r="I1" s="17" t="s">
        <v>25</v>
      </c>
      <c r="J1" s="16" t="s">
        <v>26</v>
      </c>
      <c r="K1" s="16" t="s">
        <v>57</v>
      </c>
      <c r="L1" s="16" t="s">
        <v>27</v>
      </c>
      <c r="M1" s="16" t="s">
        <v>56</v>
      </c>
      <c r="N1" s="16" t="s">
        <v>55</v>
      </c>
      <c r="O1" s="16" t="s">
        <v>54</v>
      </c>
      <c r="P1" s="16" t="s">
        <v>28</v>
      </c>
      <c r="Q1" s="16" t="s">
        <v>52</v>
      </c>
      <c r="R1" s="16" t="s">
        <v>53</v>
      </c>
      <c r="S1" s="16" t="s">
        <v>29</v>
      </c>
      <c r="T1" s="16" t="s">
        <v>49</v>
      </c>
      <c r="U1" s="16" t="s">
        <v>50</v>
      </c>
      <c r="V1" s="16" t="s">
        <v>51</v>
      </c>
      <c r="W1" s="16" t="s">
        <v>30</v>
      </c>
      <c r="X1" s="16" t="s">
        <v>31</v>
      </c>
      <c r="Y1" s="16" t="s">
        <v>32</v>
      </c>
      <c r="Z1" s="16" t="s">
        <v>33</v>
      </c>
      <c r="AA1" s="16" t="s">
        <v>47</v>
      </c>
      <c r="AB1" s="16" t="s">
        <v>34</v>
      </c>
      <c r="AC1" s="16" t="s">
        <v>48</v>
      </c>
      <c r="AD1" s="16" t="s">
        <v>35</v>
      </c>
      <c r="AE1" s="16" t="s">
        <v>46</v>
      </c>
      <c r="AF1" s="16" t="s">
        <v>36</v>
      </c>
      <c r="AG1" s="16" t="s">
        <v>37</v>
      </c>
      <c r="AH1" s="16" t="s">
        <v>45</v>
      </c>
      <c r="AI1" s="16" t="s">
        <v>44</v>
      </c>
      <c r="AJ1" s="16" t="s">
        <v>43</v>
      </c>
      <c r="AK1" s="16" t="s">
        <v>42</v>
      </c>
      <c r="AL1" s="16" t="s">
        <v>38</v>
      </c>
    </row>
    <row r="2" spans="1:94">
      <c r="A2" s="15">
        <v>0.563415</v>
      </c>
      <c r="B2" s="22">
        <v>1.1268292682926828</v>
      </c>
      <c r="C2" s="11">
        <v>57</v>
      </c>
      <c r="D2" s="16">
        <v>0</v>
      </c>
      <c r="E2" s="16">
        <v>0</v>
      </c>
      <c r="F2" s="16">
        <v>0</v>
      </c>
      <c r="G2" s="16">
        <v>0</v>
      </c>
      <c r="H2" s="16">
        <v>21</v>
      </c>
      <c r="I2" s="16">
        <v>0</v>
      </c>
      <c r="J2" s="16">
        <v>0</v>
      </c>
      <c r="K2" s="16">
        <v>0</v>
      </c>
      <c r="L2" s="16">
        <v>0</v>
      </c>
      <c r="M2" s="16">
        <v>1.7543899999999999</v>
      </c>
      <c r="N2" s="16">
        <v>0</v>
      </c>
      <c r="O2" s="16">
        <v>31.578900000000001</v>
      </c>
      <c r="P2" s="16">
        <v>0</v>
      </c>
      <c r="Q2" s="16">
        <v>0</v>
      </c>
      <c r="R2" s="16">
        <v>10.526300000000001</v>
      </c>
      <c r="S2" s="16">
        <v>5.2631600000000001</v>
      </c>
      <c r="T2" s="16">
        <v>1.7543899999999999</v>
      </c>
      <c r="U2" s="16">
        <v>3.5087700000000002</v>
      </c>
      <c r="V2" s="16">
        <v>0</v>
      </c>
      <c r="W2" s="16">
        <v>0</v>
      </c>
      <c r="X2" s="16">
        <v>0</v>
      </c>
      <c r="Y2" s="16">
        <v>0</v>
      </c>
      <c r="Z2" s="16">
        <v>0</v>
      </c>
      <c r="AA2" s="16">
        <v>8.7719299999999993</v>
      </c>
      <c r="AB2" s="16">
        <v>0</v>
      </c>
      <c r="AC2" s="16">
        <v>1.7543899999999999</v>
      </c>
      <c r="AD2" s="16">
        <v>1.7543899999999999</v>
      </c>
      <c r="AE2" s="16">
        <v>0</v>
      </c>
      <c r="AF2" s="16">
        <v>0</v>
      </c>
      <c r="AG2" s="16">
        <v>0</v>
      </c>
      <c r="AH2" s="16">
        <v>3.6</v>
      </c>
      <c r="AI2" s="16">
        <v>0</v>
      </c>
      <c r="AJ2" s="16">
        <v>8.7719299999999993</v>
      </c>
      <c r="AK2" s="16">
        <v>0</v>
      </c>
      <c r="AL2" s="16">
        <v>0</v>
      </c>
    </row>
    <row r="3" spans="1:94" s="1" customFormat="1">
      <c r="A3" s="15">
        <v>2.7920699999999998</v>
      </c>
      <c r="B3" s="22">
        <v>1.126829268292683</v>
      </c>
      <c r="C3" s="11">
        <v>109</v>
      </c>
      <c r="D3" s="16">
        <v>0</v>
      </c>
      <c r="E3" s="16">
        <v>0</v>
      </c>
      <c r="F3" s="16">
        <v>0</v>
      </c>
      <c r="G3" s="16">
        <v>0</v>
      </c>
      <c r="H3" s="16">
        <v>41.284399999999998</v>
      </c>
      <c r="I3" s="16">
        <v>0</v>
      </c>
      <c r="J3" s="16">
        <v>0.917431</v>
      </c>
      <c r="K3" s="16">
        <v>0</v>
      </c>
      <c r="L3" s="16">
        <v>0.917431</v>
      </c>
      <c r="M3" s="16">
        <v>0</v>
      </c>
      <c r="N3" s="16">
        <v>0</v>
      </c>
      <c r="O3" s="16">
        <v>0</v>
      </c>
      <c r="P3" s="16">
        <v>0</v>
      </c>
      <c r="Q3" s="16">
        <v>0</v>
      </c>
      <c r="R3" s="16">
        <v>11.0092</v>
      </c>
      <c r="S3" s="16">
        <v>0.917431</v>
      </c>
      <c r="T3" s="16">
        <v>0</v>
      </c>
      <c r="U3" s="16">
        <v>0</v>
      </c>
      <c r="V3" s="16">
        <v>0</v>
      </c>
      <c r="W3" s="16">
        <v>0</v>
      </c>
      <c r="X3" s="16">
        <v>0</v>
      </c>
      <c r="Y3" s="16">
        <v>0</v>
      </c>
      <c r="Z3" s="16">
        <v>0</v>
      </c>
      <c r="AA3" s="16">
        <v>1.8348599999999999</v>
      </c>
      <c r="AB3" s="16">
        <v>0</v>
      </c>
      <c r="AC3" s="16">
        <v>0</v>
      </c>
      <c r="AD3" s="16">
        <v>0</v>
      </c>
      <c r="AE3" s="16">
        <v>0</v>
      </c>
      <c r="AF3" s="16">
        <v>0</v>
      </c>
      <c r="AG3" s="16">
        <v>0</v>
      </c>
      <c r="AH3" s="16">
        <v>0</v>
      </c>
      <c r="AI3" s="16">
        <v>0</v>
      </c>
      <c r="AJ3" s="16">
        <v>30.275200000000002</v>
      </c>
      <c r="AK3" s="16">
        <v>12.843999999999999</v>
      </c>
      <c r="AL3" s="16">
        <v>0</v>
      </c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</row>
    <row r="4" spans="1:94" s="1" customFormat="1">
      <c r="A4" s="15">
        <v>5.0457299999999998</v>
      </c>
      <c r="B4" s="22">
        <v>1.126829268292683</v>
      </c>
      <c r="C4" s="11">
        <v>105</v>
      </c>
      <c r="D4" s="16">
        <v>0</v>
      </c>
      <c r="E4" s="16">
        <v>0</v>
      </c>
      <c r="F4" s="16">
        <v>0</v>
      </c>
      <c r="G4" s="16">
        <v>0</v>
      </c>
      <c r="H4" s="16">
        <v>25.714300000000001</v>
      </c>
      <c r="I4" s="16">
        <v>16.1905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0.95238100000000003</v>
      </c>
      <c r="P4" s="16">
        <v>0</v>
      </c>
      <c r="Q4" s="16">
        <v>0</v>
      </c>
      <c r="R4" s="16">
        <v>20</v>
      </c>
      <c r="S4" s="16">
        <v>11.428599999999999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0.95238100000000003</v>
      </c>
      <c r="AB4" s="16">
        <v>0.95238100000000003</v>
      </c>
      <c r="AC4" s="16">
        <v>0</v>
      </c>
      <c r="AD4" s="16">
        <v>0</v>
      </c>
      <c r="AE4" s="16">
        <v>0</v>
      </c>
      <c r="AF4" s="16">
        <v>1.90476</v>
      </c>
      <c r="AG4" s="16">
        <v>0</v>
      </c>
      <c r="AH4" s="16">
        <v>5.7142900000000001</v>
      </c>
      <c r="AI4" s="16">
        <v>0</v>
      </c>
      <c r="AJ4" s="16">
        <v>7.6190499999999997</v>
      </c>
      <c r="AK4" s="16">
        <v>8.5714299999999994</v>
      </c>
      <c r="AL4" s="16">
        <v>0</v>
      </c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</row>
    <row r="5" spans="1:94" s="1" customFormat="1">
      <c r="A5" s="15">
        <v>7.2993899999999998</v>
      </c>
      <c r="B5" s="22">
        <v>1.126829268292683</v>
      </c>
      <c r="C5" s="11">
        <v>101</v>
      </c>
      <c r="D5" s="16">
        <v>1.9802</v>
      </c>
      <c r="E5" s="16">
        <v>0.99009899999999995</v>
      </c>
      <c r="F5" s="16">
        <v>6.9306900000000002</v>
      </c>
      <c r="G5" s="16">
        <v>0</v>
      </c>
      <c r="H5" s="16">
        <v>4.9504999999999999</v>
      </c>
      <c r="I5" s="16">
        <v>9.9009900000000002</v>
      </c>
      <c r="J5" s="16">
        <v>6.9306900000000002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4.9504999999999999</v>
      </c>
      <c r="S5" s="16">
        <v>0</v>
      </c>
      <c r="T5" s="16">
        <v>0</v>
      </c>
      <c r="U5" s="16">
        <v>0.99009899999999995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4</v>
      </c>
      <c r="AB5" s="16">
        <v>0</v>
      </c>
      <c r="AC5" s="16">
        <v>8</v>
      </c>
      <c r="AD5" s="16">
        <v>0.99009899999999995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22.772300000000001</v>
      </c>
      <c r="AK5" s="16">
        <v>26.732700000000001</v>
      </c>
      <c r="AL5" s="16">
        <v>0</v>
      </c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</row>
    <row r="6" spans="1:94" s="1" customFormat="1">
      <c r="A6" s="15">
        <v>9.5155499999999993</v>
      </c>
      <c r="B6" s="22">
        <v>1.1018292682926827</v>
      </c>
      <c r="C6" s="11">
        <v>101</v>
      </c>
      <c r="D6" s="16">
        <v>0</v>
      </c>
      <c r="E6" s="16">
        <v>0</v>
      </c>
      <c r="F6" s="16">
        <v>1.9802</v>
      </c>
      <c r="G6" s="16">
        <v>0</v>
      </c>
      <c r="H6" s="16">
        <v>10.8911</v>
      </c>
      <c r="I6" s="16">
        <v>0.99009899999999995</v>
      </c>
      <c r="J6" s="16">
        <v>1.9802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6.9306900000000002</v>
      </c>
      <c r="S6" s="16">
        <v>1.9802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45.544600000000003</v>
      </c>
      <c r="AK6" s="16">
        <v>29.712900000000001</v>
      </c>
      <c r="AL6" s="16">
        <v>0</v>
      </c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</row>
    <row r="7" spans="1:94" s="1" customFormat="1">
      <c r="A7" s="15">
        <v>11.7567</v>
      </c>
      <c r="B7" s="22">
        <v>1.126829268292683</v>
      </c>
      <c r="C7" s="11">
        <v>100</v>
      </c>
      <c r="D7" s="16">
        <v>0</v>
      </c>
      <c r="E7" s="16">
        <v>0</v>
      </c>
      <c r="F7" s="16">
        <v>3</v>
      </c>
      <c r="G7" s="16">
        <v>0</v>
      </c>
      <c r="H7" s="16">
        <v>0</v>
      </c>
      <c r="I7" s="16">
        <v>0</v>
      </c>
      <c r="J7" s="16">
        <v>0</v>
      </c>
      <c r="K7" s="16">
        <v>1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2</v>
      </c>
      <c r="R7" s="16">
        <v>10</v>
      </c>
      <c r="S7" s="16">
        <v>9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3</v>
      </c>
      <c r="AB7" s="16">
        <v>0</v>
      </c>
      <c r="AC7" s="16">
        <v>36</v>
      </c>
      <c r="AD7" s="16">
        <v>3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20</v>
      </c>
      <c r="AK7" s="16">
        <v>13</v>
      </c>
      <c r="AL7" s="16">
        <v>0</v>
      </c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</row>
    <row r="8" spans="1:94" s="1" customFormat="1">
      <c r="A8" s="15">
        <v>14.010400000000001</v>
      </c>
      <c r="B8" s="22">
        <v>1.126829268292683</v>
      </c>
      <c r="C8" s="11">
        <v>101</v>
      </c>
      <c r="D8" s="16">
        <v>0</v>
      </c>
      <c r="E8" s="16">
        <v>0</v>
      </c>
      <c r="F8" s="16">
        <v>2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1.0752699999999999</v>
      </c>
      <c r="P8" s="16">
        <v>0</v>
      </c>
      <c r="Q8" s="16">
        <v>0</v>
      </c>
      <c r="R8" s="16">
        <v>5.94</v>
      </c>
      <c r="S8" s="16">
        <v>0</v>
      </c>
      <c r="T8" s="16">
        <v>1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33.6</v>
      </c>
      <c r="AD8" s="16">
        <v>8.92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25.75</v>
      </c>
      <c r="AK8" s="16">
        <v>21.78</v>
      </c>
      <c r="AL8" s="16">
        <v>0</v>
      </c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</row>
    <row r="9" spans="1:94" s="1" customFormat="1">
      <c r="A9" s="15">
        <v>16.263999999999999</v>
      </c>
      <c r="B9" s="22">
        <v>1.126829268292683</v>
      </c>
      <c r="C9" s="11">
        <v>108</v>
      </c>
      <c r="D9" s="16">
        <v>3.7037</v>
      </c>
      <c r="E9" s="16">
        <v>0</v>
      </c>
      <c r="F9" s="16">
        <v>0.92592600000000003</v>
      </c>
      <c r="G9" s="16">
        <v>0</v>
      </c>
      <c r="H9" s="16">
        <v>3.7037</v>
      </c>
      <c r="I9" s="16">
        <v>2.7777799999999999</v>
      </c>
      <c r="J9" s="16">
        <v>0.92592600000000003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0.92592600000000003</v>
      </c>
      <c r="Q9" s="16">
        <v>2.7777799999999999</v>
      </c>
      <c r="R9" s="16">
        <v>17.592600000000001</v>
      </c>
      <c r="S9" s="16">
        <v>5.5555599999999998</v>
      </c>
      <c r="T9" s="16">
        <v>0.92592600000000003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0.92592600000000003</v>
      </c>
      <c r="AB9" s="16">
        <v>0</v>
      </c>
      <c r="AC9" s="16">
        <v>28.703700000000001</v>
      </c>
      <c r="AD9" s="16">
        <v>8.3333300000000001</v>
      </c>
      <c r="AE9" s="16">
        <v>1.85185</v>
      </c>
      <c r="AF9" s="16">
        <v>0</v>
      </c>
      <c r="AG9" s="16">
        <v>0</v>
      </c>
      <c r="AH9" s="16">
        <v>0.92592600000000003</v>
      </c>
      <c r="AI9" s="16">
        <v>0</v>
      </c>
      <c r="AJ9" s="16">
        <v>12.962999999999999</v>
      </c>
      <c r="AK9" s="16">
        <v>6.4814800000000004</v>
      </c>
      <c r="AL9" s="16">
        <v>0</v>
      </c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</row>
    <row r="10" spans="1:94" s="1" customFormat="1">
      <c r="A10" s="15">
        <v>18.505199999999999</v>
      </c>
      <c r="B10" s="22">
        <v>1.1018292682926827</v>
      </c>
      <c r="C10" s="11">
        <v>102</v>
      </c>
      <c r="D10" s="16">
        <v>0</v>
      </c>
      <c r="E10" s="16">
        <v>0</v>
      </c>
      <c r="F10" s="16">
        <v>7.84314</v>
      </c>
      <c r="G10" s="16">
        <v>0.98039200000000004</v>
      </c>
      <c r="H10" s="16">
        <v>0.98039200000000004</v>
      </c>
      <c r="I10" s="16">
        <v>0</v>
      </c>
      <c r="J10" s="16">
        <v>2.9411800000000001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10.7843</v>
      </c>
      <c r="S10" s="16">
        <v>1.96078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51</v>
      </c>
      <c r="AD10" s="16">
        <v>8.8235299999999999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5.8823499999999997</v>
      </c>
      <c r="AK10" s="16">
        <v>8.8235299999999999</v>
      </c>
      <c r="AL10" s="16">
        <v>0</v>
      </c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</row>
    <row r="11" spans="1:94" s="1" customFormat="1">
      <c r="A11" s="15">
        <v>20.721299999999999</v>
      </c>
      <c r="B11" s="22">
        <v>1.1268292682926813</v>
      </c>
      <c r="C11" s="11">
        <v>108</v>
      </c>
      <c r="D11" s="16">
        <v>0</v>
      </c>
      <c r="E11" s="16">
        <v>0</v>
      </c>
      <c r="F11" s="16">
        <v>12.037000000000001</v>
      </c>
      <c r="G11" s="16">
        <v>6.4814800000000004</v>
      </c>
      <c r="H11" s="16">
        <v>17.592600000000001</v>
      </c>
      <c r="I11" s="16">
        <v>1.85185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6.4814800000000004</v>
      </c>
      <c r="S11" s="16">
        <v>3.7037</v>
      </c>
      <c r="T11" s="16">
        <v>1.85185</v>
      </c>
      <c r="U11" s="16">
        <v>0</v>
      </c>
      <c r="V11" s="16">
        <v>0.92592600000000003</v>
      </c>
      <c r="W11" s="16">
        <v>0</v>
      </c>
      <c r="X11" s="16">
        <v>0</v>
      </c>
      <c r="Y11" s="16">
        <v>0</v>
      </c>
      <c r="Z11" s="16">
        <v>0.92592600000000003</v>
      </c>
      <c r="AA11" s="16">
        <v>0.92592600000000003</v>
      </c>
      <c r="AB11" s="16">
        <v>0</v>
      </c>
      <c r="AC11" s="16">
        <v>19.399999999999999</v>
      </c>
      <c r="AD11" s="16">
        <v>4.6296299999999997</v>
      </c>
      <c r="AE11" s="16">
        <v>0</v>
      </c>
      <c r="AF11" s="16">
        <v>0</v>
      </c>
      <c r="AG11" s="16">
        <v>0</v>
      </c>
      <c r="AH11" s="16">
        <v>7.4074099999999996</v>
      </c>
      <c r="AI11" s="16">
        <v>0</v>
      </c>
      <c r="AJ11" s="16">
        <v>12.037000000000001</v>
      </c>
      <c r="AK11" s="16">
        <v>3.7037</v>
      </c>
      <c r="AL11" s="16">
        <v>0</v>
      </c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</row>
    <row r="12" spans="1:94" s="1" customFormat="1">
      <c r="A12" s="15">
        <v>22.962499999999999</v>
      </c>
      <c r="B12" s="22">
        <v>1.1018292682926827</v>
      </c>
      <c r="C12" s="11">
        <v>109</v>
      </c>
      <c r="D12" s="16">
        <v>0</v>
      </c>
      <c r="E12" s="16">
        <v>0</v>
      </c>
      <c r="F12" s="16">
        <v>6.4220199999999998</v>
      </c>
      <c r="G12" s="16">
        <v>7.3394500000000003</v>
      </c>
      <c r="H12" s="16">
        <v>6.4220199999999998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11.926600000000001</v>
      </c>
      <c r="O12" s="16">
        <v>0</v>
      </c>
      <c r="P12" s="16">
        <v>0</v>
      </c>
      <c r="Q12" s="16">
        <v>1.8348599999999999</v>
      </c>
      <c r="R12" s="16">
        <v>11.926600000000001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27.5</v>
      </c>
      <c r="AD12" s="16">
        <v>3.6697199999999999</v>
      </c>
      <c r="AE12" s="16">
        <v>0</v>
      </c>
      <c r="AF12" s="16">
        <v>0</v>
      </c>
      <c r="AG12" s="16">
        <v>0</v>
      </c>
      <c r="AH12" s="16">
        <v>3.6697199999999999</v>
      </c>
      <c r="AI12" s="16">
        <v>1.8348599999999999</v>
      </c>
      <c r="AJ12" s="16">
        <v>7.3394500000000003</v>
      </c>
      <c r="AK12" s="16">
        <v>10.091699999999999</v>
      </c>
      <c r="AL12" s="16">
        <v>0</v>
      </c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</row>
    <row r="13" spans="1:94" s="1" customFormat="1">
      <c r="A13" s="15">
        <v>25.203700000000001</v>
      </c>
      <c r="B13" s="22">
        <v>1.1268292682926813</v>
      </c>
      <c r="C13" s="11">
        <v>111</v>
      </c>
      <c r="D13" s="16">
        <v>0</v>
      </c>
      <c r="E13" s="16">
        <v>0</v>
      </c>
      <c r="F13" s="16">
        <v>9.90991</v>
      </c>
      <c r="G13" s="16">
        <v>1.8018000000000001</v>
      </c>
      <c r="H13" s="16">
        <v>5.4054099999999998</v>
      </c>
      <c r="I13" s="16">
        <v>1.8018000000000001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0.90090099999999995</v>
      </c>
      <c r="R13" s="16">
        <v>22.522500000000001</v>
      </c>
      <c r="S13" s="16">
        <v>0</v>
      </c>
      <c r="T13" s="16">
        <v>4.5045000000000002</v>
      </c>
      <c r="U13" s="16">
        <v>6.3063099999999999</v>
      </c>
      <c r="V13" s="16">
        <v>9.00901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0.90090099999999995</v>
      </c>
      <c r="AC13" s="16">
        <v>17.117100000000001</v>
      </c>
      <c r="AD13" s="16">
        <v>0</v>
      </c>
      <c r="AE13" s="16">
        <v>0</v>
      </c>
      <c r="AF13" s="16">
        <v>0</v>
      </c>
      <c r="AG13" s="16">
        <v>0</v>
      </c>
      <c r="AH13" s="16">
        <v>11.7117</v>
      </c>
      <c r="AI13" s="16">
        <v>0</v>
      </c>
      <c r="AJ13" s="16">
        <v>3.6036000000000001</v>
      </c>
      <c r="AK13" s="16">
        <v>4.5045000000000002</v>
      </c>
      <c r="AL13" s="16">
        <v>0</v>
      </c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</row>
    <row r="14" spans="1:94" s="1" customFormat="1">
      <c r="A14" s="15">
        <v>27.4573</v>
      </c>
      <c r="B14" s="22">
        <v>1.1268292682926813</v>
      </c>
      <c r="C14" s="11">
        <v>115</v>
      </c>
      <c r="D14" s="16">
        <v>0</v>
      </c>
      <c r="E14" s="16">
        <v>0</v>
      </c>
      <c r="F14" s="16">
        <v>4.3478300000000001</v>
      </c>
      <c r="G14" s="16">
        <v>2.6086999999999998</v>
      </c>
      <c r="H14" s="16">
        <v>9.5652200000000001</v>
      </c>
      <c r="I14" s="16">
        <v>0.86956500000000003</v>
      </c>
      <c r="J14" s="16">
        <v>0.86956500000000003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1.7391300000000001</v>
      </c>
      <c r="R14" s="16">
        <v>22.608699999999999</v>
      </c>
      <c r="S14" s="16">
        <v>10.434799999999999</v>
      </c>
      <c r="T14" s="16">
        <v>8.6956500000000005</v>
      </c>
      <c r="U14" s="16">
        <v>0.86956500000000003</v>
      </c>
      <c r="V14" s="16">
        <v>16.521699999999999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3.4782600000000001</v>
      </c>
      <c r="AC14" s="16">
        <v>6.0869600000000004</v>
      </c>
      <c r="AD14" s="16">
        <v>1.7391300000000001</v>
      </c>
      <c r="AE14" s="16">
        <v>0</v>
      </c>
      <c r="AF14" s="16">
        <v>0</v>
      </c>
      <c r="AG14" s="16">
        <v>0</v>
      </c>
      <c r="AH14" s="16">
        <v>1.7391300000000001</v>
      </c>
      <c r="AI14" s="16">
        <v>0</v>
      </c>
      <c r="AJ14" s="16">
        <v>4.3478300000000001</v>
      </c>
      <c r="AK14" s="16">
        <v>3.4782600000000001</v>
      </c>
      <c r="AL14" s="16">
        <v>0</v>
      </c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</row>
    <row r="15" spans="1:94" s="1" customFormat="1">
      <c r="A15" s="15">
        <v>29.710999999999999</v>
      </c>
      <c r="B15" s="22">
        <v>1.1268292682926813</v>
      </c>
      <c r="C15" s="11">
        <v>127</v>
      </c>
      <c r="D15" s="16">
        <v>0</v>
      </c>
      <c r="E15" s="16">
        <v>0</v>
      </c>
      <c r="F15" s="16">
        <v>0.78740200000000005</v>
      </c>
      <c r="G15" s="16">
        <v>3.9370099999999999</v>
      </c>
      <c r="H15" s="16">
        <v>4.7244099999999998</v>
      </c>
      <c r="I15" s="16">
        <v>0</v>
      </c>
      <c r="J15" s="16">
        <v>0.78740200000000005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3.9370099999999999</v>
      </c>
      <c r="R15" s="16">
        <v>44.881900000000002</v>
      </c>
      <c r="S15" s="16">
        <v>0</v>
      </c>
      <c r="T15" s="16">
        <v>1.5748</v>
      </c>
      <c r="U15" s="16">
        <v>0</v>
      </c>
      <c r="V15" s="16">
        <v>1.5748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8.6614199999999997</v>
      </c>
      <c r="AC15" s="16">
        <v>0.78740200000000005</v>
      </c>
      <c r="AD15" s="16">
        <v>0</v>
      </c>
      <c r="AE15" s="16">
        <v>0.78740200000000005</v>
      </c>
      <c r="AF15" s="16">
        <v>0</v>
      </c>
      <c r="AG15" s="16">
        <v>0</v>
      </c>
      <c r="AH15" s="16">
        <v>15.747999999999999</v>
      </c>
      <c r="AI15" s="16">
        <v>0</v>
      </c>
      <c r="AJ15" s="16">
        <v>8.6614199999999997</v>
      </c>
      <c r="AK15" s="16">
        <v>3.14961</v>
      </c>
      <c r="AL15" s="16">
        <v>0</v>
      </c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</row>
    <row r="16" spans="1:94">
      <c r="A16" s="15">
        <v>31.964600000000001</v>
      </c>
      <c r="B16" s="22">
        <v>1.1268292682926813</v>
      </c>
      <c r="C16" s="11">
        <v>110</v>
      </c>
      <c r="D16" s="16">
        <v>0</v>
      </c>
      <c r="E16" s="16">
        <v>0</v>
      </c>
      <c r="F16" s="16">
        <v>4.5454499999999998</v>
      </c>
      <c r="G16" s="16">
        <v>0</v>
      </c>
      <c r="H16" s="16">
        <v>0</v>
      </c>
      <c r="I16" s="16">
        <v>0.90909099999999998</v>
      </c>
      <c r="J16" s="16">
        <v>1.8181799999999999</v>
      </c>
      <c r="K16" s="16">
        <v>0</v>
      </c>
      <c r="L16" s="16">
        <v>0</v>
      </c>
      <c r="M16" s="16">
        <v>0</v>
      </c>
      <c r="N16" s="16">
        <v>0</v>
      </c>
      <c r="O16" s="16">
        <v>10.9091</v>
      </c>
      <c r="P16" s="16">
        <v>0</v>
      </c>
      <c r="Q16" s="16">
        <v>7.2727300000000001</v>
      </c>
      <c r="R16" s="16">
        <v>10.9091</v>
      </c>
      <c r="S16" s="16">
        <v>12.7273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0.90909099999999998</v>
      </c>
      <c r="AB16" s="16">
        <v>2.7272699999999999</v>
      </c>
      <c r="AC16" s="16">
        <v>0</v>
      </c>
      <c r="AD16" s="16">
        <v>0</v>
      </c>
      <c r="AE16" s="16">
        <v>4.5454499999999998</v>
      </c>
      <c r="AF16" s="16">
        <v>0</v>
      </c>
      <c r="AG16" s="16">
        <v>1.8181799999999999</v>
      </c>
      <c r="AH16" s="16">
        <v>8.1818200000000001</v>
      </c>
      <c r="AI16" s="16">
        <v>0</v>
      </c>
      <c r="AJ16" s="16">
        <v>25.454499999999999</v>
      </c>
      <c r="AK16" s="16">
        <v>7.2727300000000001</v>
      </c>
      <c r="AL16" s="16">
        <v>0</v>
      </c>
    </row>
    <row r="17" spans="1:38">
      <c r="A17" s="15">
        <v>34.243299999999998</v>
      </c>
      <c r="B17" s="22">
        <v>1.1268292682926813</v>
      </c>
      <c r="C17" s="11">
        <v>150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28.666699999999999</v>
      </c>
      <c r="P17" s="16">
        <v>0</v>
      </c>
      <c r="Q17" s="16">
        <v>0</v>
      </c>
      <c r="R17" s="16">
        <v>2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0.66666700000000001</v>
      </c>
      <c r="AC17" s="16">
        <v>0</v>
      </c>
      <c r="AD17" s="16">
        <v>0</v>
      </c>
      <c r="AE17" s="16">
        <v>67.333299999999994</v>
      </c>
      <c r="AF17" s="16">
        <v>0</v>
      </c>
      <c r="AG17" s="16">
        <v>0</v>
      </c>
      <c r="AH17" s="16">
        <v>0.66666700000000001</v>
      </c>
      <c r="AI17" s="16">
        <v>0</v>
      </c>
      <c r="AJ17" s="16">
        <v>0.66666700000000001</v>
      </c>
      <c r="AK17" s="16">
        <v>0</v>
      </c>
      <c r="AL17" s="16">
        <v>0</v>
      </c>
    </row>
    <row r="18" spans="1:38">
      <c r="A18" s="15">
        <v>36.509500000000003</v>
      </c>
      <c r="B18" s="22">
        <v>1.1518292682926798</v>
      </c>
      <c r="C18" s="11">
        <v>104</v>
      </c>
      <c r="D18" s="16">
        <v>0.961538</v>
      </c>
      <c r="E18" s="16">
        <v>0</v>
      </c>
      <c r="F18" s="16">
        <v>0</v>
      </c>
      <c r="G18" s="16">
        <v>7.69231</v>
      </c>
      <c r="H18" s="16">
        <v>0.961538</v>
      </c>
      <c r="I18" s="16">
        <v>8.6538500000000003</v>
      </c>
      <c r="J18" s="16">
        <v>0.961538</v>
      </c>
      <c r="K18" s="16">
        <v>0.961538</v>
      </c>
      <c r="L18" s="16">
        <v>0</v>
      </c>
      <c r="M18" s="16">
        <v>0</v>
      </c>
      <c r="N18" s="16">
        <v>0</v>
      </c>
      <c r="O18" s="16">
        <v>12.5</v>
      </c>
      <c r="P18" s="16">
        <v>0</v>
      </c>
      <c r="Q18" s="16">
        <v>6.7307699999999997</v>
      </c>
      <c r="R18" s="16">
        <v>9.61538</v>
      </c>
      <c r="S18" s="16">
        <v>0</v>
      </c>
      <c r="T18" s="16">
        <v>0</v>
      </c>
      <c r="U18" s="16">
        <v>0</v>
      </c>
      <c r="V18" s="16">
        <v>0.961538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0.961538</v>
      </c>
      <c r="AC18" s="16">
        <v>0.961538</v>
      </c>
      <c r="AD18" s="16">
        <v>0</v>
      </c>
      <c r="AE18" s="16">
        <v>12.5</v>
      </c>
      <c r="AF18" s="16">
        <v>0</v>
      </c>
      <c r="AG18" s="16">
        <v>0</v>
      </c>
      <c r="AH18" s="16">
        <v>3.8461500000000002</v>
      </c>
      <c r="AI18" s="16">
        <v>0</v>
      </c>
      <c r="AJ18" s="16">
        <v>6.7307699999999997</v>
      </c>
      <c r="AK18" s="16">
        <v>25</v>
      </c>
      <c r="AL18" s="16">
        <v>0</v>
      </c>
    </row>
    <row r="19" spans="1:38">
      <c r="A19" s="15">
        <v>38.875599999999999</v>
      </c>
      <c r="B19" s="22">
        <v>1.1768292682926784</v>
      </c>
      <c r="C19" s="11">
        <v>102</v>
      </c>
      <c r="D19" s="16">
        <v>10.7843</v>
      </c>
      <c r="E19" s="16">
        <v>0</v>
      </c>
      <c r="F19" s="16">
        <v>0</v>
      </c>
      <c r="G19" s="16">
        <v>0</v>
      </c>
      <c r="H19" s="16">
        <v>1.96078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10.7843</v>
      </c>
      <c r="P19" s="16">
        <v>0</v>
      </c>
      <c r="Q19" s="16">
        <v>5.8823499999999997</v>
      </c>
      <c r="R19" s="16">
        <v>12.745100000000001</v>
      </c>
      <c r="S19" s="16">
        <v>0.98039200000000004</v>
      </c>
      <c r="T19" s="16">
        <v>0</v>
      </c>
      <c r="U19" s="16">
        <v>0</v>
      </c>
      <c r="V19" s="16">
        <v>0.98039200000000004</v>
      </c>
      <c r="W19" s="16">
        <v>0</v>
      </c>
      <c r="X19" s="16">
        <v>0</v>
      </c>
      <c r="Y19" s="16">
        <v>0</v>
      </c>
      <c r="Z19" s="16">
        <v>0</v>
      </c>
      <c r="AA19" s="16">
        <v>0.98039200000000004</v>
      </c>
      <c r="AB19" s="16">
        <v>0</v>
      </c>
      <c r="AC19" s="16">
        <v>0.98039200000000004</v>
      </c>
      <c r="AD19" s="16">
        <v>0</v>
      </c>
      <c r="AE19" s="16">
        <v>16.666699999999999</v>
      </c>
      <c r="AF19" s="16">
        <v>0</v>
      </c>
      <c r="AG19" s="16">
        <v>0</v>
      </c>
      <c r="AH19" s="16">
        <v>0.98039200000000004</v>
      </c>
      <c r="AI19" s="16">
        <v>0</v>
      </c>
      <c r="AJ19" s="16">
        <v>2.9411800000000001</v>
      </c>
      <c r="AK19" s="16">
        <v>33.333300000000001</v>
      </c>
      <c r="AL19" s="16">
        <v>0</v>
      </c>
    </row>
    <row r="20" spans="1:38">
      <c r="A20" s="15">
        <v>41.179299999999998</v>
      </c>
      <c r="B20" s="22">
        <v>1.1768292682926784</v>
      </c>
      <c r="C20" s="11">
        <v>105</v>
      </c>
      <c r="D20" s="16">
        <v>54.285699999999999</v>
      </c>
      <c r="E20" s="16">
        <v>0</v>
      </c>
      <c r="F20" s="16">
        <v>2.8571399999999998</v>
      </c>
      <c r="G20" s="16">
        <v>0</v>
      </c>
      <c r="H20" s="16">
        <v>1.90476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3.80952</v>
      </c>
      <c r="P20" s="16">
        <v>0</v>
      </c>
      <c r="Q20" s="16">
        <v>4.7618999999999998</v>
      </c>
      <c r="R20" s="16">
        <v>13.333299999999999</v>
      </c>
      <c r="S20" s="16">
        <v>1.90476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3.80952</v>
      </c>
      <c r="AF20" s="16">
        <v>0.95238100000000003</v>
      </c>
      <c r="AG20" s="16">
        <v>0</v>
      </c>
      <c r="AH20" s="16">
        <v>0.95238100000000003</v>
      </c>
      <c r="AI20" s="16">
        <v>0</v>
      </c>
      <c r="AJ20" s="16">
        <v>0</v>
      </c>
      <c r="AK20" s="16">
        <v>11.428599999999999</v>
      </c>
      <c r="AL20" s="16">
        <v>0</v>
      </c>
    </row>
    <row r="21" spans="1:38">
      <c r="A21" s="15">
        <v>43.595399999999998</v>
      </c>
      <c r="B21" s="22">
        <v>1.2018292682926841</v>
      </c>
      <c r="C21" s="11">
        <v>117</v>
      </c>
      <c r="D21" s="16">
        <v>0.85470100000000004</v>
      </c>
      <c r="E21" s="16">
        <v>0</v>
      </c>
      <c r="F21" s="16">
        <v>10.256399999999999</v>
      </c>
      <c r="G21" s="16">
        <v>0</v>
      </c>
      <c r="H21" s="16">
        <v>0</v>
      </c>
      <c r="I21" s="16">
        <v>0</v>
      </c>
      <c r="J21" s="16">
        <v>0.85470100000000004</v>
      </c>
      <c r="K21" s="16">
        <v>0</v>
      </c>
      <c r="L21" s="16">
        <v>0</v>
      </c>
      <c r="M21" s="16">
        <v>0</v>
      </c>
      <c r="N21" s="16">
        <v>0</v>
      </c>
      <c r="O21" s="16">
        <v>0.85470100000000004</v>
      </c>
      <c r="P21" s="16">
        <v>0</v>
      </c>
      <c r="Q21" s="16">
        <v>17.094000000000001</v>
      </c>
      <c r="R21" s="16">
        <v>47.863199999999999</v>
      </c>
      <c r="S21" s="16">
        <v>9.4017099999999996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10.256399999999999</v>
      </c>
      <c r="AI21" s="16">
        <v>0</v>
      </c>
      <c r="AJ21" s="16">
        <v>2.5640999999999998</v>
      </c>
      <c r="AK21" s="16">
        <v>0</v>
      </c>
      <c r="AL21" s="16">
        <v>0</v>
      </c>
    </row>
    <row r="22" spans="1:38">
      <c r="A22" s="15">
        <v>45.924100000000003</v>
      </c>
      <c r="B22" s="22">
        <v>1.2018292682926841</v>
      </c>
      <c r="C22" s="11">
        <v>109</v>
      </c>
      <c r="D22" s="16">
        <v>0</v>
      </c>
      <c r="E22" s="16">
        <v>0</v>
      </c>
      <c r="F22" s="16">
        <v>13.7615</v>
      </c>
      <c r="G22" s="16">
        <v>0</v>
      </c>
      <c r="H22" s="16">
        <v>0</v>
      </c>
      <c r="I22" s="16">
        <v>0</v>
      </c>
      <c r="J22" s="16">
        <v>1.8348599999999999</v>
      </c>
      <c r="K22" s="16">
        <v>0.917431</v>
      </c>
      <c r="L22" s="16">
        <v>0</v>
      </c>
      <c r="M22" s="16">
        <v>0</v>
      </c>
      <c r="N22" s="16">
        <v>0</v>
      </c>
      <c r="O22" s="16">
        <v>2.7522899999999999</v>
      </c>
      <c r="P22" s="16">
        <v>0</v>
      </c>
      <c r="Q22" s="16">
        <v>9.1743100000000002</v>
      </c>
      <c r="R22" s="16">
        <v>47.706400000000002</v>
      </c>
      <c r="S22" s="16">
        <v>3.6697199999999999</v>
      </c>
      <c r="T22" s="16">
        <v>0</v>
      </c>
      <c r="U22" s="16">
        <v>0</v>
      </c>
      <c r="V22" s="16">
        <v>0</v>
      </c>
      <c r="W22" s="16">
        <v>0.917431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2.7522899999999999</v>
      </c>
      <c r="AF22" s="16">
        <v>0</v>
      </c>
      <c r="AG22" s="16">
        <v>0</v>
      </c>
      <c r="AH22" s="16">
        <v>4.5871599999999999</v>
      </c>
      <c r="AI22" s="16">
        <v>0</v>
      </c>
      <c r="AJ22" s="16">
        <v>7.3394500000000003</v>
      </c>
      <c r="AK22" s="16">
        <v>4.5871599999999999</v>
      </c>
      <c r="AL22" s="16">
        <v>0</v>
      </c>
    </row>
    <row r="23" spans="1:38">
      <c r="A23" s="15">
        <v>48.2652</v>
      </c>
      <c r="B23" s="22">
        <v>1.1268292682926813</v>
      </c>
      <c r="C23" s="11">
        <v>111</v>
      </c>
      <c r="D23" s="16">
        <v>0</v>
      </c>
      <c r="E23" s="16">
        <v>1.8018000000000001</v>
      </c>
      <c r="F23" s="16">
        <v>24.324300000000001</v>
      </c>
      <c r="G23" s="16">
        <v>0</v>
      </c>
      <c r="H23" s="16">
        <v>0</v>
      </c>
      <c r="I23" s="16">
        <v>0</v>
      </c>
      <c r="J23" s="16">
        <v>0.90090099999999995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23.423400000000001</v>
      </c>
      <c r="R23" s="16">
        <v>36.936900000000001</v>
      </c>
      <c r="S23" s="16">
        <v>0</v>
      </c>
      <c r="T23" s="16">
        <v>0</v>
      </c>
      <c r="U23" s="16">
        <v>0</v>
      </c>
      <c r="V23" s="16">
        <v>0</v>
      </c>
      <c r="W23" s="16">
        <v>5.4054099999999998</v>
      </c>
      <c r="X23" s="16">
        <v>0</v>
      </c>
      <c r="Y23" s="16">
        <v>0</v>
      </c>
      <c r="Z23" s="16">
        <v>0</v>
      </c>
      <c r="AA23" s="16">
        <v>0</v>
      </c>
      <c r="AB23" s="16">
        <v>0.90090099999999995</v>
      </c>
      <c r="AC23" s="16">
        <v>0</v>
      </c>
      <c r="AD23" s="16">
        <v>0</v>
      </c>
      <c r="AE23" s="16">
        <v>1.8018000000000001</v>
      </c>
      <c r="AF23" s="16">
        <v>0.90090099999999995</v>
      </c>
      <c r="AG23" s="16">
        <v>0</v>
      </c>
      <c r="AH23" s="16">
        <v>3.6036000000000001</v>
      </c>
      <c r="AI23" s="16">
        <v>0</v>
      </c>
      <c r="AJ23" s="16">
        <v>0</v>
      </c>
      <c r="AK23" s="16">
        <v>0</v>
      </c>
      <c r="AL23" s="16">
        <v>0</v>
      </c>
    </row>
    <row r="24" spans="1:38">
      <c r="A24" s="15">
        <v>50.693899999999999</v>
      </c>
      <c r="B24" s="22">
        <v>1.1768292682926784</v>
      </c>
      <c r="C24" s="11">
        <v>105</v>
      </c>
      <c r="D24" s="16">
        <v>4.7618999999999998</v>
      </c>
      <c r="E24" s="16">
        <v>0</v>
      </c>
      <c r="F24" s="16">
        <v>12.381</v>
      </c>
      <c r="G24" s="16">
        <v>0</v>
      </c>
      <c r="H24" s="16">
        <v>0</v>
      </c>
      <c r="I24" s="16">
        <v>1.90476</v>
      </c>
      <c r="J24" s="16">
        <v>0.95238100000000003</v>
      </c>
      <c r="K24" s="16">
        <v>0</v>
      </c>
      <c r="L24" s="16">
        <v>0</v>
      </c>
      <c r="M24" s="16">
        <v>0</v>
      </c>
      <c r="N24" s="16">
        <v>0</v>
      </c>
      <c r="O24" s="16">
        <v>1.90476</v>
      </c>
      <c r="P24" s="16">
        <v>0</v>
      </c>
      <c r="Q24" s="16">
        <v>16.1905</v>
      </c>
      <c r="R24" s="16">
        <v>31.428599999999999</v>
      </c>
      <c r="S24" s="16">
        <v>14.2857</v>
      </c>
      <c r="T24" s="16">
        <v>0</v>
      </c>
      <c r="U24" s="16">
        <v>0</v>
      </c>
      <c r="V24" s="16">
        <v>0</v>
      </c>
      <c r="W24" s="16">
        <v>1.90476</v>
      </c>
      <c r="X24" s="16">
        <v>2.8571399999999998</v>
      </c>
      <c r="Y24" s="16">
        <v>2.8571399999999998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1.90476</v>
      </c>
      <c r="AF24" s="16">
        <v>0</v>
      </c>
      <c r="AG24" s="16">
        <v>0</v>
      </c>
      <c r="AH24" s="16">
        <v>3.80952</v>
      </c>
      <c r="AI24" s="16">
        <v>0</v>
      </c>
      <c r="AJ24" s="16">
        <v>2.8571399999999998</v>
      </c>
      <c r="AK24" s="16">
        <v>0</v>
      </c>
      <c r="AL24" s="16">
        <v>0</v>
      </c>
    </row>
    <row r="25" spans="1:38">
      <c r="A25" s="15">
        <v>53.072600000000001</v>
      </c>
      <c r="B25" s="22">
        <v>1.1768292682926784</v>
      </c>
      <c r="C25" s="11">
        <v>105</v>
      </c>
      <c r="D25" s="16">
        <v>6.6666699999999999</v>
      </c>
      <c r="E25" s="16">
        <v>0.95238100000000003</v>
      </c>
      <c r="F25" s="16">
        <v>20</v>
      </c>
      <c r="G25" s="16">
        <v>0</v>
      </c>
      <c r="H25" s="16">
        <v>0</v>
      </c>
      <c r="I25" s="16">
        <v>0</v>
      </c>
      <c r="J25" s="16">
        <v>2.8571399999999998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16.1905</v>
      </c>
      <c r="R25" s="16">
        <v>19.047599999999999</v>
      </c>
      <c r="S25" s="16">
        <v>0.95238100000000003</v>
      </c>
      <c r="T25" s="16">
        <v>0</v>
      </c>
      <c r="U25" s="16">
        <v>0</v>
      </c>
      <c r="V25" s="16">
        <v>0</v>
      </c>
      <c r="W25" s="16">
        <v>16.1905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1.90476</v>
      </c>
      <c r="AI25" s="16">
        <v>0</v>
      </c>
      <c r="AJ25" s="16">
        <v>12.381</v>
      </c>
      <c r="AK25" s="16">
        <v>2.8571399999999998</v>
      </c>
      <c r="AL25" s="16">
        <v>9</v>
      </c>
    </row>
    <row r="26" spans="1:38">
      <c r="A26" s="15">
        <v>55.476199999999999</v>
      </c>
      <c r="B26" s="22">
        <v>1.1768292682926784</v>
      </c>
      <c r="C26" s="11">
        <v>104</v>
      </c>
      <c r="D26" s="16">
        <v>7.69231</v>
      </c>
      <c r="E26" s="16">
        <v>1.9230799999999999</v>
      </c>
      <c r="F26" s="16">
        <v>25</v>
      </c>
      <c r="G26" s="16">
        <v>0</v>
      </c>
      <c r="H26" s="16">
        <v>0</v>
      </c>
      <c r="I26" s="16">
        <v>0</v>
      </c>
      <c r="J26" s="16">
        <v>2.88462</v>
      </c>
      <c r="K26" s="16">
        <v>0.961538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5.7692300000000003</v>
      </c>
      <c r="R26" s="16">
        <v>4.80769</v>
      </c>
      <c r="S26" s="16">
        <v>0.961538</v>
      </c>
      <c r="T26" s="16">
        <v>0</v>
      </c>
      <c r="U26" s="16">
        <v>0</v>
      </c>
      <c r="V26" s="16">
        <v>0</v>
      </c>
      <c r="W26" s="16">
        <v>22.115400000000001</v>
      </c>
      <c r="X26" s="16">
        <v>16.3462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10.5769</v>
      </c>
      <c r="AK26" s="16">
        <v>0.961538</v>
      </c>
      <c r="AL26" s="16">
        <v>2</v>
      </c>
    </row>
    <row r="27" spans="1:38">
      <c r="A27" s="15">
        <v>57.904899999999998</v>
      </c>
      <c r="B27" s="22">
        <v>1.2268292682926827</v>
      </c>
      <c r="C27" s="11">
        <v>107</v>
      </c>
      <c r="D27" s="16">
        <v>42.990699999999997</v>
      </c>
      <c r="E27" s="16">
        <v>0</v>
      </c>
      <c r="F27" s="16">
        <v>30.841100000000001</v>
      </c>
      <c r="G27" s="16">
        <v>0</v>
      </c>
      <c r="H27" s="16">
        <v>1.8691599999999999</v>
      </c>
      <c r="I27" s="16">
        <v>0</v>
      </c>
      <c r="J27" s="16">
        <v>3.7383199999999999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0.93457900000000005</v>
      </c>
      <c r="S27" s="16">
        <v>0</v>
      </c>
      <c r="T27" s="16">
        <v>0</v>
      </c>
      <c r="U27" s="16">
        <v>0</v>
      </c>
      <c r="V27" s="16">
        <v>0</v>
      </c>
      <c r="W27" s="16">
        <v>5.6074799999999998</v>
      </c>
      <c r="X27" s="16">
        <v>12.1495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1.8691599999999999</v>
      </c>
      <c r="AK27" s="16">
        <v>0</v>
      </c>
      <c r="AL27" s="16">
        <v>0</v>
      </c>
    </row>
    <row r="28" spans="1:38">
      <c r="A28" s="15">
        <v>60.308500000000002</v>
      </c>
      <c r="B28" s="22">
        <v>1.2268292682926827</v>
      </c>
      <c r="C28" s="11">
        <v>101</v>
      </c>
      <c r="D28" s="16">
        <v>47.524799999999999</v>
      </c>
      <c r="E28" s="16">
        <v>8</v>
      </c>
      <c r="F28" s="16">
        <v>7.9</v>
      </c>
      <c r="G28" s="16">
        <v>0</v>
      </c>
      <c r="H28" s="16">
        <v>0</v>
      </c>
      <c r="I28" s="16">
        <v>0</v>
      </c>
      <c r="J28" s="16">
        <v>2.9702999999999999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2.9702999999999999</v>
      </c>
      <c r="R28" s="16">
        <v>0.99009899999999995</v>
      </c>
      <c r="S28" s="16">
        <v>0</v>
      </c>
      <c r="T28" s="16">
        <v>0</v>
      </c>
      <c r="U28" s="16">
        <v>0</v>
      </c>
      <c r="V28" s="16">
        <v>0</v>
      </c>
      <c r="W28" s="16">
        <v>14.8515</v>
      </c>
      <c r="X28" s="16">
        <v>11.8812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1.9802</v>
      </c>
      <c r="AI28" s="16">
        <v>0</v>
      </c>
      <c r="AJ28" s="16">
        <v>0.99009899999999995</v>
      </c>
      <c r="AK28" s="16">
        <v>0</v>
      </c>
      <c r="AL28" s="16">
        <v>1</v>
      </c>
    </row>
    <row r="29" spans="1:38">
      <c r="A29" s="15">
        <v>62.649700000000003</v>
      </c>
      <c r="B29" s="22">
        <v>1.1518292682926798</v>
      </c>
      <c r="C29" s="11">
        <v>105</v>
      </c>
      <c r="D29" s="16">
        <v>49.523800000000001</v>
      </c>
      <c r="E29" s="16">
        <v>6.7</v>
      </c>
      <c r="F29" s="16">
        <v>5.7</v>
      </c>
      <c r="G29" s="16">
        <v>0</v>
      </c>
      <c r="H29" s="16">
        <v>0</v>
      </c>
      <c r="I29" s="16">
        <v>0</v>
      </c>
      <c r="J29" s="16">
        <v>0.95238100000000003</v>
      </c>
      <c r="K29" s="16">
        <v>0</v>
      </c>
      <c r="L29" s="16">
        <v>0.95238100000000003</v>
      </c>
      <c r="M29" s="16">
        <v>0</v>
      </c>
      <c r="N29" s="16">
        <v>0</v>
      </c>
      <c r="O29" s="16">
        <v>0</v>
      </c>
      <c r="P29" s="16">
        <v>0</v>
      </c>
      <c r="Q29" s="16">
        <v>5.7142900000000001</v>
      </c>
      <c r="R29" s="16">
        <v>6.6666699999999999</v>
      </c>
      <c r="S29" s="16">
        <v>0.95238100000000003</v>
      </c>
      <c r="T29" s="16">
        <v>0</v>
      </c>
      <c r="U29" s="16">
        <v>0</v>
      </c>
      <c r="V29" s="16">
        <v>0</v>
      </c>
      <c r="W29" s="16">
        <v>13.333299999999999</v>
      </c>
      <c r="X29" s="16">
        <v>4.7618999999999998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4.7618999999999998</v>
      </c>
      <c r="AK29" s="16">
        <v>0</v>
      </c>
      <c r="AL29" s="16">
        <v>15</v>
      </c>
    </row>
    <row r="30" spans="1:38">
      <c r="A30" s="15">
        <v>64.990899999999996</v>
      </c>
      <c r="B30" s="22">
        <v>1.1268292682926813</v>
      </c>
      <c r="C30" s="11">
        <v>108</v>
      </c>
      <c r="D30" s="16">
        <v>73.148099999999999</v>
      </c>
      <c r="E30" s="16">
        <v>11.1111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2.7777799999999999</v>
      </c>
      <c r="S30" s="16">
        <v>2.7777799999999999</v>
      </c>
      <c r="T30" s="16">
        <v>0</v>
      </c>
      <c r="U30" s="16">
        <v>0</v>
      </c>
      <c r="V30" s="16">
        <v>0</v>
      </c>
      <c r="W30" s="16">
        <v>0</v>
      </c>
      <c r="X30" s="16">
        <v>6.4814800000000004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0.92592600000000003</v>
      </c>
      <c r="AF30" s="16">
        <v>0</v>
      </c>
      <c r="AG30" s="16">
        <v>0</v>
      </c>
      <c r="AH30" s="16">
        <v>2.7777799999999999</v>
      </c>
      <c r="AI30" s="16">
        <v>0</v>
      </c>
      <c r="AJ30" s="16">
        <v>0</v>
      </c>
      <c r="AK30" s="16">
        <v>0</v>
      </c>
      <c r="AL30" s="16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62"/>
  <sheetViews>
    <sheetView zoomScale="120" zoomScaleNormal="120" workbookViewId="0">
      <selection activeCell="K13" sqref="K13"/>
    </sheetView>
  </sheetViews>
  <sheetFormatPr baseColWidth="10" defaultColWidth="10.83203125" defaultRowHeight="14"/>
  <cols>
    <col min="1" max="1" width="9.33203125" style="2" customWidth="1"/>
    <col min="2" max="2" width="8.33203125" style="2" customWidth="1"/>
    <col min="3" max="3" width="17" style="2" bestFit="1" customWidth="1"/>
    <col min="4" max="4" width="21.33203125" style="2" customWidth="1"/>
    <col min="5" max="6" width="17.6640625" style="2" customWidth="1"/>
    <col min="7" max="7" width="12.83203125" style="2" customWidth="1"/>
    <col min="8" max="8" width="21.83203125" style="2" customWidth="1"/>
    <col min="9" max="9" width="13.1640625" style="2" customWidth="1"/>
    <col min="10" max="11" width="11.1640625" style="2" customWidth="1"/>
    <col min="12" max="12" width="11.5" style="2" bestFit="1" customWidth="1"/>
    <col min="13" max="13" width="40.33203125" style="10" bestFit="1" customWidth="1"/>
    <col min="14" max="29" width="10.83203125" style="10"/>
    <col min="30" max="16384" width="10.83203125" style="2"/>
  </cols>
  <sheetData>
    <row r="1" spans="1:12" ht="27" customHeight="1">
      <c r="A1" s="3" t="s">
        <v>0</v>
      </c>
      <c r="B1" s="3" t="s">
        <v>1</v>
      </c>
      <c r="C1" s="3" t="s">
        <v>5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8" t="s">
        <v>21</v>
      </c>
      <c r="B2" s="18" t="s">
        <v>22</v>
      </c>
      <c r="C2" s="18">
        <v>2013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8"/>
      <c r="B3" s="18"/>
      <c r="C3" s="18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2" t="s">
        <v>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0">
      <c r="A6" s="4" t="s">
        <v>0</v>
      </c>
      <c r="B6" s="4" t="s">
        <v>1</v>
      </c>
      <c r="C6" s="5" t="s">
        <v>11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12</v>
      </c>
      <c r="I6" s="10"/>
      <c r="J6" s="10"/>
      <c r="K6" s="10"/>
      <c r="L6" s="10"/>
    </row>
    <row r="7" spans="1:12">
      <c r="A7" s="6" t="s">
        <v>21</v>
      </c>
      <c r="B7" s="6" t="s">
        <v>22</v>
      </c>
      <c r="C7" s="6" t="s">
        <v>58</v>
      </c>
      <c r="D7" s="19">
        <v>0.1176</v>
      </c>
      <c r="E7" s="20">
        <v>1.126829268292683</v>
      </c>
      <c r="F7" s="19">
        <v>-1085</v>
      </c>
      <c r="G7" s="19">
        <v>20</v>
      </c>
      <c r="H7" s="19" t="s">
        <v>67</v>
      </c>
      <c r="I7" s="10"/>
      <c r="J7" s="10"/>
      <c r="K7" s="10"/>
      <c r="L7" s="10"/>
    </row>
    <row r="8" spans="1:12">
      <c r="A8" s="6" t="s">
        <v>21</v>
      </c>
      <c r="B8" s="6" t="s">
        <v>22</v>
      </c>
      <c r="C8" s="6" t="s">
        <v>59</v>
      </c>
      <c r="D8" s="19">
        <v>0.1739</v>
      </c>
      <c r="E8" s="20">
        <v>1.1268292682926813</v>
      </c>
      <c r="F8" s="19">
        <v>-1680</v>
      </c>
      <c r="G8" s="19">
        <v>15</v>
      </c>
      <c r="H8" s="19" t="s">
        <v>67</v>
      </c>
      <c r="I8" s="10"/>
      <c r="J8" s="10"/>
      <c r="K8" s="10"/>
      <c r="L8" s="10"/>
    </row>
    <row r="9" spans="1:12">
      <c r="A9" s="6" t="s">
        <v>21</v>
      </c>
      <c r="B9" s="6" t="s">
        <v>22</v>
      </c>
      <c r="C9" s="6" t="s">
        <v>60</v>
      </c>
      <c r="D9" s="19">
        <v>0.2296</v>
      </c>
      <c r="E9" s="20">
        <v>1.1018292682926827</v>
      </c>
      <c r="F9" s="19">
        <v>-3390</v>
      </c>
      <c r="G9" s="19">
        <v>20</v>
      </c>
      <c r="H9" s="19" t="s">
        <v>67</v>
      </c>
      <c r="I9" s="10"/>
      <c r="J9" s="10"/>
      <c r="K9" s="10"/>
      <c r="L9" s="10"/>
    </row>
    <row r="10" spans="1:12">
      <c r="A10" s="6" t="s">
        <v>21</v>
      </c>
      <c r="B10" s="6" t="s">
        <v>22</v>
      </c>
      <c r="C10" s="6" t="s">
        <v>61</v>
      </c>
      <c r="D10" s="19">
        <v>0.2858</v>
      </c>
      <c r="E10" s="20">
        <v>1.1268292682926813</v>
      </c>
      <c r="F10" s="19">
        <v>-4385</v>
      </c>
      <c r="G10" s="19">
        <v>15</v>
      </c>
      <c r="H10" s="19" t="s">
        <v>67</v>
      </c>
      <c r="I10" s="10"/>
      <c r="J10" s="10"/>
      <c r="K10" s="10"/>
      <c r="L10" s="10"/>
    </row>
    <row r="11" spans="1:12">
      <c r="A11" s="6" t="s">
        <v>21</v>
      </c>
      <c r="B11" s="6" t="s">
        <v>22</v>
      </c>
      <c r="C11" s="6" t="s">
        <v>62</v>
      </c>
      <c r="D11" s="19">
        <v>0.4592</v>
      </c>
      <c r="E11" s="20">
        <v>1.2018292682926841</v>
      </c>
      <c r="F11" s="19">
        <v>280</v>
      </c>
      <c r="G11" s="19">
        <v>20</v>
      </c>
      <c r="H11" s="19" t="s">
        <v>67</v>
      </c>
      <c r="I11" s="10"/>
      <c r="J11" s="10"/>
      <c r="K11" s="10"/>
      <c r="L11" s="10"/>
    </row>
    <row r="12" spans="1:12">
      <c r="A12" s="6" t="s">
        <v>21</v>
      </c>
      <c r="B12" s="6" t="s">
        <v>22</v>
      </c>
      <c r="C12" s="6" t="s">
        <v>63</v>
      </c>
      <c r="D12" s="19">
        <v>0.57899999999999996</v>
      </c>
      <c r="E12" s="20">
        <v>1.2268292682926827</v>
      </c>
      <c r="F12" s="19">
        <v>1135</v>
      </c>
      <c r="G12" s="19">
        <v>15</v>
      </c>
      <c r="H12" s="19" t="s">
        <v>67</v>
      </c>
      <c r="I12" s="10"/>
      <c r="J12" s="10"/>
      <c r="K12" s="10"/>
      <c r="L12" s="10"/>
    </row>
    <row r="13" spans="1:12">
      <c r="A13" s="6" t="s">
        <v>21</v>
      </c>
      <c r="B13" s="6" t="s">
        <v>22</v>
      </c>
      <c r="C13" s="6" t="s">
        <v>64</v>
      </c>
      <c r="D13" s="19">
        <v>0.69769999999999999</v>
      </c>
      <c r="E13" s="20">
        <v>1.1768292682926784</v>
      </c>
      <c r="F13" s="19">
        <v>1220</v>
      </c>
      <c r="G13" s="19">
        <v>20</v>
      </c>
      <c r="H13" s="19" t="s">
        <v>67</v>
      </c>
      <c r="I13" s="10"/>
      <c r="J13" s="10"/>
      <c r="K13" s="10"/>
      <c r="L13" s="10"/>
    </row>
    <row r="14" spans="1:12">
      <c r="A14" s="6" t="s">
        <v>21</v>
      </c>
      <c r="B14" s="6" t="s">
        <v>22</v>
      </c>
      <c r="C14" s="6" t="s">
        <v>65</v>
      </c>
      <c r="D14" s="19">
        <v>0.82290000000000008</v>
      </c>
      <c r="E14" s="20">
        <v>1.2268292682926756</v>
      </c>
      <c r="F14" s="19">
        <v>1575</v>
      </c>
      <c r="G14" s="19">
        <v>15</v>
      </c>
      <c r="H14" s="19" t="s">
        <v>67</v>
      </c>
      <c r="I14" s="10"/>
      <c r="J14" s="10"/>
      <c r="K14" s="10"/>
      <c r="L14" s="10"/>
    </row>
    <row r="15" spans="1:12">
      <c r="A15" s="6" t="s">
        <v>21</v>
      </c>
      <c r="B15" s="6" t="s">
        <v>22</v>
      </c>
      <c r="C15" s="6" t="s">
        <v>66</v>
      </c>
      <c r="D15" s="19">
        <v>0.91599999999999993</v>
      </c>
      <c r="E15" s="20">
        <v>1.2768292682926869</v>
      </c>
      <c r="F15" s="19">
        <v>1920</v>
      </c>
      <c r="G15" s="19">
        <v>45</v>
      </c>
      <c r="H15" s="19" t="s">
        <v>67</v>
      </c>
      <c r="I15" s="10"/>
      <c r="J15" s="10"/>
      <c r="K15" s="10"/>
      <c r="L15" s="10"/>
    </row>
    <row r="16" spans="1:12">
      <c r="A16" s="6"/>
      <c r="B16" s="6"/>
      <c r="C16" s="6"/>
      <c r="D16" s="6"/>
      <c r="E16" s="6"/>
      <c r="F16" s="6"/>
      <c r="G16" s="6"/>
      <c r="H16" s="6"/>
      <c r="I16" s="10"/>
      <c r="J16" s="10"/>
      <c r="K16" s="10"/>
      <c r="L16" s="10"/>
    </row>
    <row r="17" spans="1:30" ht="3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30">
      <c r="A18" s="12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30" ht="30">
      <c r="A19" s="4" t="s">
        <v>0</v>
      </c>
      <c r="B19" s="4" t="s">
        <v>1</v>
      </c>
      <c r="C19" s="4" t="s">
        <v>2</v>
      </c>
      <c r="D19" s="5" t="s">
        <v>7</v>
      </c>
      <c r="E19" s="5" t="s">
        <v>20</v>
      </c>
      <c r="F19" s="5" t="s">
        <v>8</v>
      </c>
      <c r="G19" s="7" t="s">
        <v>13</v>
      </c>
      <c r="H19" s="7" t="s">
        <v>72</v>
      </c>
      <c r="I19" s="7" t="s">
        <v>14</v>
      </c>
      <c r="J19" s="4" t="s">
        <v>3</v>
      </c>
      <c r="K19" s="7" t="s">
        <v>15</v>
      </c>
      <c r="L19" s="4" t="s">
        <v>6</v>
      </c>
      <c r="M19" s="8" t="s">
        <v>4</v>
      </c>
      <c r="AD19" s="10"/>
    </row>
    <row r="20" spans="1:30">
      <c r="A20" s="6" t="s">
        <v>21</v>
      </c>
      <c r="B20" s="6" t="s">
        <v>22</v>
      </c>
      <c r="C20" s="6" t="s">
        <v>69</v>
      </c>
      <c r="D20" s="19" t="s">
        <v>68</v>
      </c>
      <c r="E20" s="19" t="s">
        <v>68</v>
      </c>
      <c r="F20" s="20">
        <v>3.25</v>
      </c>
      <c r="G20" s="21">
        <v>2.3368518518518514E-2</v>
      </c>
      <c r="H20" s="19"/>
      <c r="I20" s="20">
        <v>368.37255178244328</v>
      </c>
      <c r="J20" s="20">
        <v>28.397914611807806</v>
      </c>
      <c r="K20" s="20">
        <v>3.2815615317208726</v>
      </c>
      <c r="L20" s="20">
        <v>1.8148513456390021</v>
      </c>
      <c r="M20" s="13" t="s">
        <v>70</v>
      </c>
      <c r="N20" s="14"/>
      <c r="AD20" s="10"/>
    </row>
    <row r="21" spans="1:30" ht="14" customHeight="1">
      <c r="A21" s="6" t="s">
        <v>21</v>
      </c>
      <c r="B21" s="6" t="s">
        <v>22</v>
      </c>
      <c r="C21" s="6" t="s">
        <v>69</v>
      </c>
      <c r="D21" s="20">
        <v>0.56341463414634141</v>
      </c>
      <c r="E21" s="6">
        <f>D21+F21/2</f>
        <v>1.1268292682926828</v>
      </c>
      <c r="F21" s="20">
        <v>1.1268292682926828</v>
      </c>
      <c r="G21" s="21">
        <v>4.3150738150738173E-2</v>
      </c>
      <c r="H21" s="21">
        <v>2.4199999999999999E-2</v>
      </c>
      <c r="I21" s="20">
        <v>365.54165952829646</v>
      </c>
      <c r="J21" s="20">
        <v>28.659699617383357</v>
      </c>
      <c r="K21" s="20">
        <v>4.6145242341935964</v>
      </c>
      <c r="L21" s="20">
        <v>0.87773399577408484</v>
      </c>
      <c r="M21" s="13" t="s">
        <v>71</v>
      </c>
      <c r="N21" s="14"/>
      <c r="AD21" s="10"/>
    </row>
    <row r="22" spans="1:30" ht="14" customHeight="1">
      <c r="A22" s="6" t="s">
        <v>21</v>
      </c>
      <c r="B22" s="6" t="s">
        <v>22</v>
      </c>
      <c r="C22" s="6" t="s">
        <v>69</v>
      </c>
      <c r="D22" s="20">
        <v>1.6777439024390244</v>
      </c>
      <c r="E22" s="6">
        <f t="shared" ref="E22:E60" si="0">D22+F22/2</f>
        <v>2.2286585365853657</v>
      </c>
      <c r="F22" s="20">
        <v>1.1018292682926829</v>
      </c>
      <c r="G22" s="21">
        <v>4.0116724071947968E-2</v>
      </c>
      <c r="H22" s="21">
        <v>7.0800000000000002E-2</v>
      </c>
      <c r="I22" s="20">
        <v>266.47952992271826</v>
      </c>
      <c r="J22" s="20">
        <v>15.508718145238552</v>
      </c>
      <c r="K22" s="20">
        <v>3.6826260780119346</v>
      </c>
      <c r="L22" s="20">
        <v>2.3325030337868045</v>
      </c>
      <c r="M22" s="13"/>
      <c r="N22" s="14"/>
      <c r="AD22" s="10"/>
    </row>
    <row r="23" spans="1:30" ht="14" customHeight="1">
      <c r="A23" s="6" t="s">
        <v>21</v>
      </c>
      <c r="B23" s="6" t="s">
        <v>22</v>
      </c>
      <c r="C23" s="6" t="s">
        <v>69</v>
      </c>
      <c r="D23" s="20">
        <v>2.7920731707317072</v>
      </c>
      <c r="E23" s="6">
        <f t="shared" si="0"/>
        <v>3.3554878048780488</v>
      </c>
      <c r="F23" s="20">
        <v>1.126829268292683</v>
      </c>
      <c r="G23" s="21">
        <v>3.9986858162020106E-2</v>
      </c>
      <c r="H23" s="21">
        <v>0.1153</v>
      </c>
      <c r="I23" s="20">
        <v>265.26881720430111</v>
      </c>
      <c r="J23" s="20">
        <v>28.990090659919883</v>
      </c>
      <c r="K23" s="20">
        <v>4.7878719669227312</v>
      </c>
      <c r="L23" s="20">
        <v>7.0835968796120596</v>
      </c>
      <c r="M23" s="13"/>
      <c r="N23" s="14"/>
      <c r="AD23" s="10"/>
    </row>
    <row r="24" spans="1:30" ht="14" customHeight="1">
      <c r="A24" s="6" t="s">
        <v>21</v>
      </c>
      <c r="B24" s="6" t="s">
        <v>22</v>
      </c>
      <c r="C24" s="6" t="s">
        <v>69</v>
      </c>
      <c r="D24" s="20">
        <v>3.9189024390243903</v>
      </c>
      <c r="E24" s="6">
        <f t="shared" si="0"/>
        <v>4.4823170731707318</v>
      </c>
      <c r="F24" s="20">
        <v>1.126829268292683</v>
      </c>
      <c r="G24" s="21">
        <v>4.1852189781021898E-2</v>
      </c>
      <c r="H24" s="21">
        <v>0.16159999999999999</v>
      </c>
      <c r="I24" s="20">
        <v>260.27897817406046</v>
      </c>
      <c r="J24" s="20">
        <v>34.257972758601824</v>
      </c>
      <c r="K24" s="20">
        <v>4.2263006498046227</v>
      </c>
      <c r="L24" s="20">
        <v>6.9711722553470814</v>
      </c>
      <c r="M24" s="13"/>
      <c r="N24" s="14"/>
      <c r="AD24" s="10"/>
    </row>
    <row r="25" spans="1:30" ht="14" customHeight="1">
      <c r="A25" s="6" t="s">
        <v>21</v>
      </c>
      <c r="B25" s="6" t="s">
        <v>22</v>
      </c>
      <c r="C25" s="6" t="s">
        <v>69</v>
      </c>
      <c r="D25" s="20">
        <v>5.0457317073170733</v>
      </c>
      <c r="E25" s="6">
        <f t="shared" si="0"/>
        <v>5.6091463414634148</v>
      </c>
      <c r="F25" s="20">
        <v>1.126829268292683</v>
      </c>
      <c r="G25" s="21">
        <v>4.7610824283425328E-2</v>
      </c>
      <c r="H25" s="21">
        <v>0.21210000000000001</v>
      </c>
      <c r="I25" s="20">
        <v>303.18931104118718</v>
      </c>
      <c r="J25" s="20">
        <v>26.726154135161785</v>
      </c>
      <c r="K25" s="20">
        <v>9.7986620760985392</v>
      </c>
      <c r="L25" s="20">
        <v>7.0065279669374902</v>
      </c>
      <c r="M25" s="13"/>
      <c r="N25" s="14"/>
      <c r="AD25" s="10"/>
    </row>
    <row r="26" spans="1:30" ht="14" customHeight="1">
      <c r="A26" s="6" t="s">
        <v>21</v>
      </c>
      <c r="B26" s="6" t="s">
        <v>22</v>
      </c>
      <c r="C26" s="6" t="s">
        <v>69</v>
      </c>
      <c r="D26" s="20">
        <v>6.1725609756097564</v>
      </c>
      <c r="E26" s="6">
        <f t="shared" si="0"/>
        <v>6.7359756097560979</v>
      </c>
      <c r="F26" s="20">
        <v>1.126829268292683</v>
      </c>
      <c r="G26" s="21">
        <v>5.8015850815850825E-2</v>
      </c>
      <c r="H26" s="21">
        <v>0.27129999999999999</v>
      </c>
      <c r="I26" s="20">
        <v>280.08968609865474</v>
      </c>
      <c r="J26" s="20">
        <v>32.953604691272851</v>
      </c>
      <c r="K26" s="20">
        <v>12.961506930969749</v>
      </c>
      <c r="L26" s="20">
        <v>3.8383925491548814</v>
      </c>
      <c r="M26" s="13"/>
      <c r="N26" s="14"/>
      <c r="AD26" s="10"/>
    </row>
    <row r="27" spans="1:30" ht="14" customHeight="1">
      <c r="A27" s="6" t="s">
        <v>21</v>
      </c>
      <c r="B27" s="6" t="s">
        <v>22</v>
      </c>
      <c r="C27" s="6" t="s">
        <v>69</v>
      </c>
      <c r="D27" s="20">
        <v>7.2993902439024394</v>
      </c>
      <c r="E27" s="6">
        <f t="shared" si="0"/>
        <v>7.8628048780487809</v>
      </c>
      <c r="F27" s="20">
        <v>1.126829268292683</v>
      </c>
      <c r="G27" s="21">
        <v>6.4207142857142838E-2</v>
      </c>
      <c r="H27" s="21">
        <v>0.34029999999999999</v>
      </c>
      <c r="I27" s="20">
        <v>220.86453628266281</v>
      </c>
      <c r="J27" s="20">
        <v>18.700240618008355</v>
      </c>
      <c r="K27" s="20">
        <v>10.112612554972664</v>
      </c>
      <c r="L27" s="20">
        <v>3.4914939423361053</v>
      </c>
      <c r="M27" s="13"/>
      <c r="N27" s="14"/>
      <c r="AD27" s="10"/>
    </row>
    <row r="28" spans="1:30" ht="14" customHeight="1">
      <c r="A28" s="6" t="s">
        <v>21</v>
      </c>
      <c r="B28" s="6" t="s">
        <v>22</v>
      </c>
      <c r="C28" s="6" t="s">
        <v>69</v>
      </c>
      <c r="D28" s="20">
        <v>8.4137195121951223</v>
      </c>
      <c r="E28" s="6">
        <f t="shared" si="0"/>
        <v>8.9646341463414636</v>
      </c>
      <c r="F28" s="20">
        <v>1.1018292682926827</v>
      </c>
      <c r="G28" s="21">
        <v>4.4909272192761848E-2</v>
      </c>
      <c r="H28" s="21">
        <v>0.40089999999999998</v>
      </c>
      <c r="I28" s="20">
        <v>222.95046032441908</v>
      </c>
      <c r="J28" s="20">
        <v>20.819815870232354</v>
      </c>
      <c r="K28" s="20">
        <v>1.0001977273625462</v>
      </c>
      <c r="L28" s="20">
        <v>7.7232208095864392</v>
      </c>
      <c r="M28" s="13"/>
      <c r="N28" s="14"/>
      <c r="AD28" s="10"/>
    </row>
    <row r="29" spans="1:30" ht="14" customHeight="1">
      <c r="A29" s="6" t="s">
        <v>21</v>
      </c>
      <c r="B29" s="6" t="s">
        <v>22</v>
      </c>
      <c r="C29" s="6" t="s">
        <v>69</v>
      </c>
      <c r="D29" s="20">
        <v>9.5155487804878049</v>
      </c>
      <c r="E29" s="6">
        <f t="shared" si="0"/>
        <v>10.066463414634146</v>
      </c>
      <c r="F29" s="20">
        <v>1.1018292682926827</v>
      </c>
      <c r="G29" s="21">
        <v>4.7624929814710823E-2</v>
      </c>
      <c r="H29" s="21">
        <v>0.45219999999999999</v>
      </c>
      <c r="I29" s="20">
        <v>164.11739931560936</v>
      </c>
      <c r="J29" s="20">
        <v>23.132929718346933</v>
      </c>
      <c r="K29" s="20">
        <v>3.5584664271744462</v>
      </c>
      <c r="L29" s="20">
        <v>5.9826270071071344</v>
      </c>
      <c r="M29" s="13"/>
      <c r="N29" s="14"/>
      <c r="AD29" s="10"/>
    </row>
    <row r="30" spans="1:30" ht="14" customHeight="1">
      <c r="A30" s="6" t="s">
        <v>21</v>
      </c>
      <c r="B30" s="6" t="s">
        <v>22</v>
      </c>
      <c r="C30" s="6" t="s">
        <v>69</v>
      </c>
      <c r="D30" s="20">
        <v>10.629878048780487</v>
      </c>
      <c r="E30" s="6">
        <f t="shared" si="0"/>
        <v>11.193292682926828</v>
      </c>
      <c r="F30" s="20">
        <v>1.126829268292683</v>
      </c>
      <c r="G30" s="21">
        <v>4.8153791637136754E-2</v>
      </c>
      <c r="H30" s="21">
        <v>0.50539999999999996</v>
      </c>
      <c r="I30" s="20">
        <v>180.55147455979258</v>
      </c>
      <c r="J30" s="20">
        <v>24.659716970940913</v>
      </c>
      <c r="K30" s="20">
        <v>6.7528094693864622</v>
      </c>
      <c r="L30" s="20">
        <v>4.1509128227287455</v>
      </c>
      <c r="M30" s="13"/>
      <c r="N30" s="14"/>
      <c r="AD30" s="10"/>
    </row>
    <row r="31" spans="1:30" ht="14" customHeight="1">
      <c r="A31" s="6" t="s">
        <v>21</v>
      </c>
      <c r="B31" s="6" t="s">
        <v>22</v>
      </c>
      <c r="C31" s="6" t="s">
        <v>69</v>
      </c>
      <c r="D31" s="20">
        <v>11.756707317073172</v>
      </c>
      <c r="E31" s="6">
        <f t="shared" si="0"/>
        <v>12.320121951219512</v>
      </c>
      <c r="F31" s="20">
        <v>1.126829268292683</v>
      </c>
      <c r="G31" s="21">
        <v>5.1336726998491691E-2</v>
      </c>
      <c r="H31" s="21">
        <v>0.56159999999999999</v>
      </c>
      <c r="I31" s="20">
        <v>160.01646903820819</v>
      </c>
      <c r="J31" s="20">
        <v>20.809727711901626</v>
      </c>
      <c r="K31" s="20">
        <v>7.9539836787922509</v>
      </c>
      <c r="L31" s="20">
        <v>8.7071805006587617</v>
      </c>
      <c r="M31" s="13"/>
      <c r="N31" s="14"/>
      <c r="AD31" s="10"/>
    </row>
    <row r="32" spans="1:30" ht="14" customHeight="1">
      <c r="A32" s="6" t="s">
        <v>21</v>
      </c>
      <c r="B32" s="6" t="s">
        <v>22</v>
      </c>
      <c r="C32" s="6" t="s">
        <v>69</v>
      </c>
      <c r="D32" s="20">
        <v>12.883536585365853</v>
      </c>
      <c r="E32" s="6">
        <f t="shared" si="0"/>
        <v>13.446951219512194</v>
      </c>
      <c r="F32" s="20">
        <v>1.126829268292683</v>
      </c>
      <c r="G32" s="21">
        <v>4.8703358208955189E-2</v>
      </c>
      <c r="H32" s="21">
        <v>0.61760000000000004</v>
      </c>
      <c r="I32" s="20">
        <v>220.05845134076529</v>
      </c>
      <c r="J32" s="20">
        <v>33.326905694486292</v>
      </c>
      <c r="K32" s="20">
        <v>6.3724083321140546</v>
      </c>
      <c r="L32" s="20">
        <v>11.306417595661342</v>
      </c>
      <c r="M32" s="13"/>
      <c r="N32" s="14"/>
      <c r="AD32" s="10"/>
    </row>
    <row r="33" spans="1:30" ht="14" customHeight="1">
      <c r="A33" s="6" t="s">
        <v>21</v>
      </c>
      <c r="B33" s="6" t="s">
        <v>22</v>
      </c>
      <c r="C33" s="6" t="s">
        <v>69</v>
      </c>
      <c r="D33" s="20">
        <v>14.010365853658538</v>
      </c>
      <c r="E33" s="6">
        <f t="shared" si="0"/>
        <v>14.573780487804878</v>
      </c>
      <c r="F33" s="20">
        <v>1.126829268292683</v>
      </c>
      <c r="G33" s="21">
        <v>4.8744340755797845E-2</v>
      </c>
      <c r="H33" s="21">
        <v>0.67259999999999998</v>
      </c>
      <c r="I33" s="20">
        <v>155.15119807470961</v>
      </c>
      <c r="J33" s="20">
        <v>23.19399393114994</v>
      </c>
      <c r="K33" s="20">
        <v>3.979197115212143</v>
      </c>
      <c r="L33" s="20">
        <v>3.1139478915977818</v>
      </c>
      <c r="M33" s="13"/>
      <c r="N33" s="14"/>
      <c r="AD33" s="10"/>
    </row>
    <row r="34" spans="1:30" ht="14" customHeight="1">
      <c r="A34" s="6" t="s">
        <v>21</v>
      </c>
      <c r="B34" s="6" t="s">
        <v>22</v>
      </c>
      <c r="C34" s="6" t="s">
        <v>69</v>
      </c>
      <c r="D34" s="20">
        <v>15.137195121951219</v>
      </c>
      <c r="E34" s="6">
        <f t="shared" si="0"/>
        <v>15.70060975609756</v>
      </c>
      <c r="F34" s="20">
        <v>1.126829268292683</v>
      </c>
      <c r="G34" s="21">
        <v>4.8311688311688299E-2</v>
      </c>
      <c r="H34" s="21">
        <v>0.72740000000000005</v>
      </c>
      <c r="I34" s="20">
        <v>157.14103450108979</v>
      </c>
      <c r="J34" s="20">
        <v>17.508372760618787</v>
      </c>
      <c r="K34" s="20">
        <v>9.2074776861210612</v>
      </c>
      <c r="L34" s="20">
        <v>1.0414119398224442</v>
      </c>
      <c r="M34" s="13"/>
      <c r="N34" s="14"/>
      <c r="AD34" s="10"/>
    </row>
    <row r="35" spans="1:30" ht="14" customHeight="1">
      <c r="A35" s="6" t="s">
        <v>21</v>
      </c>
      <c r="B35" s="6" t="s">
        <v>22</v>
      </c>
      <c r="C35" s="6" t="s">
        <v>69</v>
      </c>
      <c r="D35" s="20">
        <v>16.264024390243904</v>
      </c>
      <c r="E35" s="6">
        <f t="shared" si="0"/>
        <v>16.827439024390245</v>
      </c>
      <c r="F35" s="20">
        <v>1.126829268292683</v>
      </c>
      <c r="G35" s="21">
        <v>5.2647086247086243E-2</v>
      </c>
      <c r="H35" s="21">
        <v>0.78390000000000004</v>
      </c>
      <c r="I35" s="20">
        <v>148.36290650997731</v>
      </c>
      <c r="J35" s="20">
        <v>22.133922857641519</v>
      </c>
      <c r="K35" s="20">
        <v>11.600792556981357</v>
      </c>
      <c r="L35" s="20">
        <v>4.4708825411600435</v>
      </c>
      <c r="M35" s="13"/>
      <c r="N35" s="14"/>
      <c r="AD35" s="10"/>
    </row>
    <row r="36" spans="1:30" ht="14" customHeight="1">
      <c r="A36" s="6" t="s">
        <v>21</v>
      </c>
      <c r="B36" s="6" t="s">
        <v>22</v>
      </c>
      <c r="C36" s="6" t="s">
        <v>69</v>
      </c>
      <c r="D36" s="20">
        <v>17.390853658536585</v>
      </c>
      <c r="E36" s="6">
        <f t="shared" si="0"/>
        <v>17.954268292682926</v>
      </c>
      <c r="F36" s="20">
        <v>1.1268292682926813</v>
      </c>
      <c r="G36" s="21">
        <v>5.4012681159420296E-2</v>
      </c>
      <c r="H36" s="21">
        <v>0.84419999999999995</v>
      </c>
      <c r="I36" s="20">
        <v>114.08228027426759</v>
      </c>
      <c r="J36" s="20">
        <v>19.578965263217544</v>
      </c>
      <c r="K36" s="20">
        <v>15.315387410484297</v>
      </c>
      <c r="L36" s="20">
        <v>4.1315804386014614</v>
      </c>
      <c r="M36" s="13"/>
      <c r="N36" s="14"/>
      <c r="AD36" s="10"/>
    </row>
    <row r="37" spans="1:30" ht="14" customHeight="1">
      <c r="A37" s="6" t="s">
        <v>21</v>
      </c>
      <c r="B37" s="6" t="s">
        <v>22</v>
      </c>
      <c r="C37" s="6" t="s">
        <v>69</v>
      </c>
      <c r="D37" s="20">
        <v>18.505182926829267</v>
      </c>
      <c r="E37" s="6">
        <f t="shared" si="0"/>
        <v>19.056097560975608</v>
      </c>
      <c r="F37" s="20">
        <v>1.1018292682926827</v>
      </c>
      <c r="G37" s="21">
        <v>5.5318382155988978E-2</v>
      </c>
      <c r="H37" s="21">
        <v>0.90539999999999998</v>
      </c>
      <c r="I37" s="20">
        <v>137.76248976248976</v>
      </c>
      <c r="J37" s="20">
        <v>18.06169806169806</v>
      </c>
      <c r="K37" s="20">
        <v>13.22267317522107</v>
      </c>
      <c r="L37" s="20">
        <v>2.0633360633360631</v>
      </c>
      <c r="M37" s="13"/>
      <c r="N37" s="14"/>
      <c r="AD37" s="10"/>
    </row>
    <row r="38" spans="1:30" ht="14" customHeight="1">
      <c r="A38" s="6" t="s">
        <v>21</v>
      </c>
      <c r="B38" s="6" t="s">
        <v>22</v>
      </c>
      <c r="C38" s="6" t="s">
        <v>69</v>
      </c>
      <c r="D38" s="20">
        <v>19.60701219512195</v>
      </c>
      <c r="E38" s="6">
        <f t="shared" si="0"/>
        <v>20.157926829268291</v>
      </c>
      <c r="F38" s="20">
        <v>1.1018292682926827</v>
      </c>
      <c r="G38" s="21">
        <v>5.448741769812003E-2</v>
      </c>
      <c r="H38" s="21">
        <v>0.96579999999999999</v>
      </c>
      <c r="I38" s="20">
        <v>148.41940532081381</v>
      </c>
      <c r="J38" s="20">
        <v>22.369215291750507</v>
      </c>
      <c r="K38" s="20">
        <v>10.559823719346072</v>
      </c>
      <c r="L38" s="20">
        <v>6.3905656159177289</v>
      </c>
      <c r="M38" s="13"/>
      <c r="N38" s="14"/>
      <c r="AD38" s="10"/>
    </row>
    <row r="39" spans="1:30" ht="14" customHeight="1">
      <c r="A39" s="6" t="s">
        <v>21</v>
      </c>
      <c r="B39" s="6" t="s">
        <v>22</v>
      </c>
      <c r="C39" s="6" t="s">
        <v>69</v>
      </c>
      <c r="D39" s="20">
        <v>20.721341463414632</v>
      </c>
      <c r="E39" s="6">
        <f t="shared" si="0"/>
        <v>21.284756097560972</v>
      </c>
      <c r="F39" s="20">
        <v>1.1268292682926813</v>
      </c>
      <c r="G39" s="21">
        <v>5.4121010883600801E-2</v>
      </c>
      <c r="H39" s="21">
        <v>1.026</v>
      </c>
      <c r="I39" s="20">
        <v>132.11929749411007</v>
      </c>
      <c r="J39" s="20">
        <v>8.1585992717926761</v>
      </c>
      <c r="K39" s="20">
        <v>10.266131588822525</v>
      </c>
      <c r="L39" s="20">
        <v>3.8932319554508461</v>
      </c>
      <c r="M39" s="13"/>
      <c r="N39" s="14"/>
      <c r="AD39" s="10"/>
    </row>
    <row r="40" spans="1:30" ht="14" customHeight="1">
      <c r="A40" s="6" t="s">
        <v>21</v>
      </c>
      <c r="B40" s="6" t="s">
        <v>22</v>
      </c>
      <c r="C40" s="6" t="s">
        <v>69</v>
      </c>
      <c r="D40" s="20">
        <v>21.848170731707313</v>
      </c>
      <c r="E40" s="6">
        <f t="shared" si="0"/>
        <v>22.411585365853654</v>
      </c>
      <c r="F40" s="20">
        <v>1.1268292682926813</v>
      </c>
      <c r="G40" s="21">
        <v>5.5452107850439449E-2</v>
      </c>
      <c r="H40" s="21">
        <v>1.0880000000000001</v>
      </c>
      <c r="I40" s="20">
        <v>157.0316278170036</v>
      </c>
      <c r="J40" s="20">
        <v>21.012670471032017</v>
      </c>
      <c r="K40" s="20">
        <v>8.2101336281401238</v>
      </c>
      <c r="L40" s="20">
        <v>4.9027952413192759</v>
      </c>
      <c r="M40" s="13"/>
      <c r="N40" s="14"/>
      <c r="AD40" s="10"/>
    </row>
    <row r="41" spans="1:30" ht="14" customHeight="1">
      <c r="A41" s="6" t="s">
        <v>21</v>
      </c>
      <c r="B41" s="6" t="s">
        <v>22</v>
      </c>
      <c r="C41" s="6" t="s">
        <v>69</v>
      </c>
      <c r="D41" s="20">
        <v>22.962499999999995</v>
      </c>
      <c r="E41" s="6">
        <f t="shared" si="0"/>
        <v>23.513414634146336</v>
      </c>
      <c r="F41" s="20">
        <v>1.1018292682926827</v>
      </c>
      <c r="G41" s="21">
        <v>7.0001619834395748E-2</v>
      </c>
      <c r="H41" s="21">
        <v>1.1576</v>
      </c>
      <c r="I41" s="20">
        <v>107.50613738477928</v>
      </c>
      <c r="J41" s="20">
        <v>7.3203946454212794</v>
      </c>
      <c r="K41" s="20">
        <v>6.2772474047351734</v>
      </c>
      <c r="L41" s="20">
        <v>0.63504562508684981</v>
      </c>
      <c r="M41" s="13"/>
      <c r="N41" s="14"/>
      <c r="AD41" s="10"/>
    </row>
    <row r="42" spans="1:30" ht="14" customHeight="1">
      <c r="A42" s="6" t="s">
        <v>21</v>
      </c>
      <c r="B42" s="6" t="s">
        <v>22</v>
      </c>
      <c r="C42" s="6" t="s">
        <v>69</v>
      </c>
      <c r="D42" s="20">
        <v>24.076829268292677</v>
      </c>
      <c r="E42" s="6">
        <f t="shared" si="0"/>
        <v>24.640243902439018</v>
      </c>
      <c r="F42" s="20">
        <v>1.1268292682926813</v>
      </c>
      <c r="G42" s="21">
        <v>5.8243866445305277E-2</v>
      </c>
      <c r="H42" s="21">
        <v>1.2294</v>
      </c>
      <c r="I42" s="20">
        <v>138.27351485148515</v>
      </c>
      <c r="J42" s="20">
        <v>20.144576957695772</v>
      </c>
      <c r="K42" s="20">
        <v>5.2989147330888233</v>
      </c>
      <c r="L42" s="20">
        <v>1.6072232223222322</v>
      </c>
      <c r="M42" s="13"/>
      <c r="N42" s="14"/>
      <c r="AD42" s="10"/>
    </row>
    <row r="43" spans="1:30" ht="14" customHeight="1">
      <c r="A43" s="6" t="s">
        <v>21</v>
      </c>
      <c r="B43" s="6" t="s">
        <v>22</v>
      </c>
      <c r="C43" s="6" t="s">
        <v>69</v>
      </c>
      <c r="D43" s="20">
        <v>25.203658536585358</v>
      </c>
      <c r="E43" s="6">
        <f t="shared" si="0"/>
        <v>25.767073170731699</v>
      </c>
      <c r="F43" s="20">
        <v>1.1268292682926813</v>
      </c>
      <c r="G43" s="21">
        <v>5.4721223021582742E-2</v>
      </c>
      <c r="H43" s="21">
        <v>1.2926</v>
      </c>
      <c r="I43" s="20">
        <v>127.98596197160967</v>
      </c>
      <c r="J43" s="20">
        <v>12.049656906395683</v>
      </c>
      <c r="K43" s="20">
        <v>8.9228287111226354</v>
      </c>
      <c r="L43" s="20">
        <v>4.4890262427321774</v>
      </c>
      <c r="M43" s="13"/>
      <c r="N43" s="14"/>
      <c r="AD43" s="10"/>
    </row>
    <row r="44" spans="1:30" ht="14" customHeight="1">
      <c r="A44" s="6" t="s">
        <v>21</v>
      </c>
      <c r="B44" s="6" t="s">
        <v>22</v>
      </c>
      <c r="C44" s="6" t="s">
        <v>69</v>
      </c>
      <c r="D44" s="20">
        <v>26.33048780487804</v>
      </c>
      <c r="E44" s="6">
        <f t="shared" si="0"/>
        <v>26.89390243902438</v>
      </c>
      <c r="F44" s="20">
        <v>1.1268292682926813</v>
      </c>
      <c r="G44" s="21">
        <v>6.2042058660763705E-2</v>
      </c>
      <c r="H44" s="21">
        <v>1.3586</v>
      </c>
      <c r="I44" s="20">
        <v>117.2574235320384</v>
      </c>
      <c r="J44" s="20">
        <v>11.849519982138871</v>
      </c>
      <c r="K44" s="20">
        <v>6.6514989938159887</v>
      </c>
      <c r="L44" s="20">
        <v>3.2645679839249833</v>
      </c>
      <c r="M44" s="13"/>
      <c r="N44" s="14"/>
      <c r="AD44" s="10"/>
    </row>
    <row r="45" spans="1:30" ht="14" customHeight="1">
      <c r="A45" s="6" t="s">
        <v>21</v>
      </c>
      <c r="B45" s="6" t="s">
        <v>22</v>
      </c>
      <c r="C45" s="6" t="s">
        <v>69</v>
      </c>
      <c r="D45" s="20">
        <v>27.457317073170721</v>
      </c>
      <c r="E45" s="6">
        <f t="shared" si="0"/>
        <v>28.020731707317061</v>
      </c>
      <c r="F45" s="20">
        <v>1.1268292682926813</v>
      </c>
      <c r="G45" s="21">
        <v>8.317934782608695E-2</v>
      </c>
      <c r="H45" s="21">
        <v>1.4406000000000001</v>
      </c>
      <c r="I45" s="20">
        <v>116.2061071272262</v>
      </c>
      <c r="J45" s="20">
        <v>10.496246170420497</v>
      </c>
      <c r="K45" s="20">
        <v>5.4685377323736235</v>
      </c>
      <c r="L45" s="20">
        <v>3.2397400935932397</v>
      </c>
      <c r="M45" s="13"/>
      <c r="N45" s="14"/>
      <c r="AD45" s="10"/>
    </row>
    <row r="46" spans="1:30" ht="14" customHeight="1">
      <c r="A46" s="6" t="s">
        <v>21</v>
      </c>
      <c r="B46" s="6" t="s">
        <v>22</v>
      </c>
      <c r="C46" s="6" t="s">
        <v>69</v>
      </c>
      <c r="D46" s="20">
        <v>28.584146341463402</v>
      </c>
      <c r="E46" s="6">
        <f t="shared" si="0"/>
        <v>29.147560975609743</v>
      </c>
      <c r="F46" s="20">
        <v>1.1268292682926813</v>
      </c>
      <c r="G46" s="21">
        <v>9.6704586493318909E-2</v>
      </c>
      <c r="H46" s="21">
        <v>1.5412999999999999</v>
      </c>
      <c r="I46" s="20">
        <v>124.49355105904628</v>
      </c>
      <c r="J46" s="20">
        <v>10.017157732812686</v>
      </c>
      <c r="K46" s="20">
        <v>7.4331521974235342</v>
      </c>
      <c r="L46" s="20">
        <v>1.8326233581824638</v>
      </c>
      <c r="M46" s="13"/>
      <c r="N46" s="14"/>
      <c r="AD46" s="10"/>
    </row>
    <row r="47" spans="1:30" ht="14" customHeight="1">
      <c r="A47" s="6" t="s">
        <v>21</v>
      </c>
      <c r="B47" s="6" t="s">
        <v>22</v>
      </c>
      <c r="C47" s="6" t="s">
        <v>69</v>
      </c>
      <c r="D47" s="20">
        <v>29.710975609756083</v>
      </c>
      <c r="E47" s="6">
        <f t="shared" si="0"/>
        <v>30.274390243902424</v>
      </c>
      <c r="F47" s="20">
        <v>1.1268292682926813</v>
      </c>
      <c r="G47" s="21">
        <v>0.10993464052287581</v>
      </c>
      <c r="H47" s="21">
        <v>1.6580999999999999</v>
      </c>
      <c r="I47" s="20">
        <v>200.45458756678298</v>
      </c>
      <c r="J47" s="20">
        <v>9.1664865198727643</v>
      </c>
      <c r="K47" s="20">
        <v>11.003676030260381</v>
      </c>
      <c r="L47" s="20">
        <v>3.0409808220870262</v>
      </c>
      <c r="M47" s="13"/>
      <c r="N47" s="14"/>
      <c r="AD47" s="10"/>
    </row>
    <row r="48" spans="1:30" ht="14" customHeight="1">
      <c r="A48" s="6" t="s">
        <v>21</v>
      </c>
      <c r="B48" s="6" t="s">
        <v>22</v>
      </c>
      <c r="C48" s="6" t="s">
        <v>69</v>
      </c>
      <c r="D48" s="20">
        <v>30.837804878048765</v>
      </c>
      <c r="E48" s="6">
        <f t="shared" si="0"/>
        <v>31.401219512195105</v>
      </c>
      <c r="F48" s="20">
        <v>1.1268292682926813</v>
      </c>
      <c r="G48" s="21">
        <v>9.6750902527075813E-2</v>
      </c>
      <c r="H48" s="21">
        <v>1.7748999999999999</v>
      </c>
      <c r="I48" s="20">
        <v>214.93057746923319</v>
      </c>
      <c r="J48" s="20">
        <v>13.958267592300411</v>
      </c>
      <c r="K48" s="20">
        <v>11.581128680522612</v>
      </c>
      <c r="L48" s="20">
        <v>2.8979962133165036</v>
      </c>
      <c r="M48" s="13"/>
      <c r="N48" s="14"/>
      <c r="AD48" s="10"/>
    </row>
    <row r="49" spans="1:30" ht="14" customHeight="1">
      <c r="A49" s="6" t="s">
        <v>21</v>
      </c>
      <c r="B49" s="6" t="s">
        <v>22</v>
      </c>
      <c r="C49" s="6" t="s">
        <v>69</v>
      </c>
      <c r="D49" s="20">
        <v>31.964634146341446</v>
      </c>
      <c r="E49" s="6">
        <f t="shared" si="0"/>
        <v>32.528048780487786</v>
      </c>
      <c r="F49" s="20">
        <v>1.1268292682926813</v>
      </c>
      <c r="G49" s="21">
        <v>8.6982488479262668E-2</v>
      </c>
      <c r="H49" s="21">
        <v>1.8777999999999999</v>
      </c>
      <c r="I49" s="20">
        <v>138.2896186907648</v>
      </c>
      <c r="J49" s="20">
        <v>14.588935419880977</v>
      </c>
      <c r="K49" s="20">
        <v>6.6641158016019055</v>
      </c>
      <c r="L49" s="20">
        <v>0.84461097641613403</v>
      </c>
      <c r="M49" s="13"/>
      <c r="N49" s="14"/>
      <c r="AD49" s="10"/>
    </row>
    <row r="50" spans="1:30" ht="14" customHeight="1">
      <c r="A50" s="6" t="s">
        <v>21</v>
      </c>
      <c r="B50" s="6" t="s">
        <v>22</v>
      </c>
      <c r="C50" s="6" t="s">
        <v>69</v>
      </c>
      <c r="D50" s="20">
        <v>33.103963414634123</v>
      </c>
      <c r="E50" s="6">
        <f t="shared" si="0"/>
        <v>33.679878048780466</v>
      </c>
      <c r="F50" s="20">
        <v>1.1518292682926798</v>
      </c>
      <c r="G50" s="21">
        <v>7.5184768664393692E-2</v>
      </c>
      <c r="H50" s="21">
        <v>1.9702</v>
      </c>
      <c r="I50" s="20">
        <v>112.56173855778728</v>
      </c>
      <c r="J50" s="20">
        <v>13.445599510795425</v>
      </c>
      <c r="K50" s="20">
        <v>4.9238442499352901</v>
      </c>
      <c r="L50" s="20">
        <v>3.8872947927936403</v>
      </c>
      <c r="M50" s="13"/>
      <c r="N50" s="14"/>
      <c r="AD50" s="10"/>
    </row>
    <row r="51" spans="1:30" ht="14" customHeight="1">
      <c r="A51" s="6" t="s">
        <v>21</v>
      </c>
      <c r="B51" s="6" t="s">
        <v>22</v>
      </c>
      <c r="C51" s="6" t="s">
        <v>69</v>
      </c>
      <c r="D51" s="20">
        <v>34.243292682926807</v>
      </c>
      <c r="E51" s="6">
        <f t="shared" si="0"/>
        <v>34.806707317073148</v>
      </c>
      <c r="F51" s="20">
        <v>1.1268292682926813</v>
      </c>
      <c r="G51" s="21">
        <v>7.6863278064691481E-2</v>
      </c>
      <c r="H51" s="21">
        <v>2.0569000000000002</v>
      </c>
      <c r="I51" s="20">
        <v>79.473428910208042</v>
      </c>
      <c r="J51" s="20">
        <v>13.103373935539507</v>
      </c>
      <c r="K51" s="20">
        <v>2.7274490893821799</v>
      </c>
      <c r="L51" s="20">
        <v>5.2554705184865789</v>
      </c>
      <c r="M51" s="13"/>
      <c r="N51" s="14"/>
      <c r="AD51" s="10"/>
    </row>
    <row r="52" spans="1:30" ht="14" customHeight="1">
      <c r="A52" s="6" t="s">
        <v>21</v>
      </c>
      <c r="B52" s="6" t="s">
        <v>22</v>
      </c>
      <c r="C52" s="6" t="s">
        <v>69</v>
      </c>
      <c r="D52" s="20">
        <v>35.370121951219488</v>
      </c>
      <c r="E52" s="6">
        <f t="shared" si="0"/>
        <v>35.933536585365829</v>
      </c>
      <c r="F52" s="20">
        <v>1.1268292682926813</v>
      </c>
      <c r="G52" s="21">
        <v>8.4533635575705063E-2</v>
      </c>
      <c r="H52" s="21">
        <v>2.1480999999999999</v>
      </c>
      <c r="I52" s="20">
        <v>75.419866741264428</v>
      </c>
      <c r="J52" s="20">
        <v>11.745079090585422</v>
      </c>
      <c r="K52" s="20">
        <v>2.8084668924798386</v>
      </c>
      <c r="L52" s="20">
        <v>4.7378058084532837</v>
      </c>
      <c r="M52" s="13"/>
      <c r="N52" s="14"/>
      <c r="AD52" s="10"/>
    </row>
    <row r="53" spans="1:30" ht="14" customHeight="1">
      <c r="A53" s="6" t="s">
        <v>21</v>
      </c>
      <c r="B53" s="6" t="s">
        <v>22</v>
      </c>
      <c r="C53" s="6" t="s">
        <v>69</v>
      </c>
      <c r="D53" s="20">
        <v>36.509451219512172</v>
      </c>
      <c r="E53" s="6">
        <f t="shared" si="0"/>
        <v>37.085365853658516</v>
      </c>
      <c r="F53" s="20">
        <v>1.1518292682926798</v>
      </c>
      <c r="G53" s="21">
        <v>8.4889546582065573E-2</v>
      </c>
      <c r="H53" s="21">
        <v>2.2446999999999999</v>
      </c>
      <c r="I53" s="20">
        <v>52.665313534878742</v>
      </c>
      <c r="J53" s="20">
        <v>5.4689669907061207</v>
      </c>
      <c r="K53" s="20">
        <v>0.33922853214220439</v>
      </c>
      <c r="L53" s="20">
        <v>5.0416622155752586</v>
      </c>
      <c r="M53" s="13"/>
      <c r="N53" s="14"/>
      <c r="AD53" s="10"/>
    </row>
    <row r="54" spans="1:30" ht="14" customHeight="1">
      <c r="A54" s="6" t="s">
        <v>21</v>
      </c>
      <c r="B54" s="6" t="s">
        <v>22</v>
      </c>
      <c r="C54" s="6" t="s">
        <v>69</v>
      </c>
      <c r="D54" s="20">
        <v>37.686280487804851</v>
      </c>
      <c r="E54" s="6">
        <f t="shared" si="0"/>
        <v>38.287195121951193</v>
      </c>
      <c r="F54" s="20">
        <v>1.2018292682926841</v>
      </c>
      <c r="G54" s="21">
        <v>7.9919840099885106E-2</v>
      </c>
      <c r="H54" s="21">
        <v>2.3418999999999999</v>
      </c>
      <c r="I54" s="20">
        <v>53.513186928653994</v>
      </c>
      <c r="J54" s="20">
        <v>13.284648523694441</v>
      </c>
      <c r="K54" s="20">
        <v>1.3760348376266769</v>
      </c>
      <c r="L54" s="20">
        <v>3.8383944520332034</v>
      </c>
      <c r="M54" s="13"/>
      <c r="N54" s="14"/>
      <c r="AD54" s="10"/>
    </row>
    <row r="55" spans="1:30" ht="14" customHeight="1">
      <c r="A55" s="6" t="s">
        <v>21</v>
      </c>
      <c r="B55" s="6" t="s">
        <v>22</v>
      </c>
      <c r="C55" s="6" t="s">
        <v>69</v>
      </c>
      <c r="D55" s="20">
        <v>38.875609756097532</v>
      </c>
      <c r="E55" s="6">
        <f t="shared" si="0"/>
        <v>39.464024390243871</v>
      </c>
      <c r="F55" s="20">
        <v>1.1768292682926784</v>
      </c>
      <c r="G55" s="21">
        <v>9.203478859898391E-2</v>
      </c>
      <c r="H55" s="21">
        <v>2.4441999999999999</v>
      </c>
      <c r="I55" s="20">
        <v>31.422044545973733</v>
      </c>
      <c r="J55" s="20">
        <v>8.8555989983745533</v>
      </c>
      <c r="K55" s="20">
        <v>3.0119507713248557</v>
      </c>
      <c r="L55" s="20">
        <v>3.7385230417783246</v>
      </c>
      <c r="M55" s="13"/>
      <c r="N55" s="14"/>
      <c r="AD55" s="10"/>
    </row>
    <row r="56" spans="1:30" ht="14" customHeight="1">
      <c r="A56" s="6" t="s">
        <v>21</v>
      </c>
      <c r="B56" s="6" t="s">
        <v>22</v>
      </c>
      <c r="C56" s="6" t="s">
        <v>69</v>
      </c>
      <c r="D56" s="20">
        <v>40.027439024390212</v>
      </c>
      <c r="E56" s="6">
        <f t="shared" si="0"/>
        <v>40.590853658536552</v>
      </c>
      <c r="F56" s="20">
        <v>1.1268292682926813</v>
      </c>
      <c r="G56" s="21">
        <v>0.12232467892451261</v>
      </c>
      <c r="H56" s="21">
        <v>2.5674000000000001</v>
      </c>
      <c r="I56" s="20">
        <v>6.9352118614292735</v>
      </c>
      <c r="J56" s="20">
        <v>10.083620265617315</v>
      </c>
      <c r="K56" s="20">
        <v>6.9908824720319354</v>
      </c>
      <c r="L56" s="20">
        <v>1.6794322254233716</v>
      </c>
      <c r="M56" s="13"/>
      <c r="N56" s="14"/>
      <c r="AD56" s="10"/>
    </row>
    <row r="57" spans="1:30" ht="14" customHeight="1">
      <c r="A57" s="6" t="s">
        <v>21</v>
      </c>
      <c r="B57" s="6" t="s">
        <v>22</v>
      </c>
      <c r="C57" s="6" t="s">
        <v>69</v>
      </c>
      <c r="D57" s="20">
        <v>41.179268292682892</v>
      </c>
      <c r="E57" s="6">
        <f t="shared" si="0"/>
        <v>41.767682926829231</v>
      </c>
      <c r="F57" s="20">
        <v>1.1768292682926784</v>
      </c>
      <c r="G57" s="21">
        <v>0.13268382851716187</v>
      </c>
      <c r="H57" s="21">
        <v>2.714</v>
      </c>
      <c r="I57" s="20">
        <v>17.75337143711009</v>
      </c>
      <c r="J57" s="20">
        <v>6.3681870820725468</v>
      </c>
      <c r="K57" s="20">
        <v>7.5774156804478388</v>
      </c>
      <c r="L57" s="20">
        <v>2.5301654899323847</v>
      </c>
      <c r="M57" s="13"/>
      <c r="N57" s="14"/>
      <c r="AD57" s="10"/>
    </row>
    <row r="58" spans="1:30" ht="14" customHeight="1">
      <c r="A58" s="6" t="s">
        <v>21</v>
      </c>
      <c r="B58" s="6" t="s">
        <v>22</v>
      </c>
      <c r="C58" s="6" t="s">
        <v>69</v>
      </c>
      <c r="D58" s="20">
        <v>42.381097560975576</v>
      </c>
      <c r="E58" s="6">
        <f t="shared" si="0"/>
        <v>42.994512195121914</v>
      </c>
      <c r="F58" s="20">
        <v>1.2268292682926827</v>
      </c>
      <c r="G58" s="21">
        <v>0.14593806860300559</v>
      </c>
      <c r="H58" s="21">
        <v>2.8812000000000002</v>
      </c>
      <c r="I58" s="20">
        <v>7.2112775746136606</v>
      </c>
      <c r="J58" s="20">
        <v>10.902835122488302</v>
      </c>
      <c r="K58" s="20">
        <v>7.5926389849356219</v>
      </c>
      <c r="L58" s="20">
        <v>3.759584758758995</v>
      </c>
      <c r="M58" s="13"/>
      <c r="N58" s="14"/>
      <c r="AD58" s="10"/>
    </row>
    <row r="59" spans="1:30" ht="14" customHeight="1">
      <c r="A59" s="6" t="s">
        <v>21</v>
      </c>
      <c r="B59" s="6" t="s">
        <v>22</v>
      </c>
      <c r="C59" s="6" t="s">
        <v>69</v>
      </c>
      <c r="D59" s="20">
        <v>43.595426829268256</v>
      </c>
      <c r="E59" s="6">
        <f t="shared" si="0"/>
        <v>44.196341463414598</v>
      </c>
      <c r="F59" s="20">
        <v>1.2018292682926841</v>
      </c>
      <c r="G59" s="21">
        <v>0.14629444738364369</v>
      </c>
      <c r="H59" s="21">
        <v>3.0594000000000001</v>
      </c>
      <c r="I59" s="20">
        <v>-0.353685042481723</v>
      </c>
      <c r="J59" s="20">
        <v>9.6723308963972876</v>
      </c>
      <c r="K59" s="20">
        <v>4.2477698305732359</v>
      </c>
      <c r="L59" s="20">
        <v>1.2935519989461899</v>
      </c>
      <c r="M59" s="13"/>
      <c r="N59" s="14"/>
      <c r="AD59" s="10"/>
    </row>
    <row r="60" spans="1:30" ht="14" customHeight="1">
      <c r="A60" s="6" t="s">
        <v>21</v>
      </c>
      <c r="B60" s="6" t="s">
        <v>22</v>
      </c>
      <c r="C60" s="6" t="s">
        <v>69</v>
      </c>
      <c r="D60" s="20">
        <v>44.759756097560938</v>
      </c>
      <c r="E60" s="6">
        <f t="shared" si="0"/>
        <v>45.323170731707279</v>
      </c>
      <c r="F60" s="20">
        <v>1.1268292682926813</v>
      </c>
      <c r="G60" s="21">
        <v>0.16285513361462728</v>
      </c>
      <c r="H60" s="21">
        <v>3.2387999999999999</v>
      </c>
      <c r="I60" s="20">
        <v>1.3002191380569761</v>
      </c>
      <c r="J60" s="20">
        <v>10.102264426588752</v>
      </c>
      <c r="K60" s="20">
        <v>3.756811309507547</v>
      </c>
      <c r="L60" s="20">
        <v>0.54610595151135699</v>
      </c>
      <c r="M60" s="13"/>
      <c r="N60" s="14"/>
      <c r="AD60" s="10"/>
    </row>
    <row r="61" spans="1:30" ht="14" customHeight="1">
      <c r="A61" s="6"/>
      <c r="B61" s="6"/>
      <c r="C61" s="6"/>
      <c r="D61" s="19"/>
      <c r="E61" s="6"/>
      <c r="F61" s="6"/>
      <c r="G61" s="6"/>
      <c r="H61" s="6"/>
      <c r="I61" s="6"/>
      <c r="J61" s="6"/>
      <c r="K61" s="6"/>
      <c r="L61" s="6"/>
      <c r="M61" s="13"/>
      <c r="N61" s="14"/>
      <c r="AD61" s="10"/>
    </row>
    <row r="62" spans="1:30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AD62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2022-06-23T01:57:27Z</dcterms:modified>
  <cp:category/>
  <cp:contentStatus/>
</cp:coreProperties>
</file>